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80" windowWidth="15600" windowHeight="8010"/>
  </bookViews>
  <sheets>
    <sheet name="Puente Peatonal" sheetId="9" r:id="rId1"/>
  </sheets>
  <definedNames>
    <definedName name="_xlnm.Print_Area" localSheetId="0">'Puente Peatonal'!$A$1:$H$101</definedName>
    <definedName name="_xlnm.Print_Titles" localSheetId="0">'Puente Peatonal'!$1:$14</definedName>
  </definedNames>
  <calcPr calcId="145621"/>
</workbook>
</file>

<file path=xl/calcChain.xml><?xml version="1.0" encoding="utf-8"?>
<calcChain xmlns="http://schemas.openxmlformats.org/spreadsheetml/2006/main">
  <c r="H86" i="9" l="1"/>
  <c r="H84" i="9"/>
  <c r="H69" i="9"/>
  <c r="H45" i="9"/>
  <c r="H67" i="9" l="1"/>
  <c r="H65" i="9"/>
  <c r="E92" i="9"/>
  <c r="H63" i="9"/>
  <c r="H59" i="9" l="1"/>
  <c r="H57" i="9" l="1"/>
  <c r="H53" i="9" l="1"/>
  <c r="H51" i="9"/>
  <c r="A31" i="9"/>
  <c r="H25" i="9"/>
  <c r="H96" i="9" l="1"/>
  <c r="H92" i="9"/>
  <c r="H49" i="9"/>
  <c r="H47" i="9"/>
  <c r="E33" i="9"/>
  <c r="H33" i="9" s="1"/>
  <c r="A33" i="9"/>
  <c r="A45" i="9" s="1"/>
  <c r="A47" i="9" s="1"/>
  <c r="H23" i="9"/>
  <c r="A23" i="9"/>
  <c r="H18" i="9"/>
  <c r="A49" i="9" l="1"/>
  <c r="A51" i="9" s="1"/>
  <c r="A53" i="9" s="1"/>
  <c r="A57" i="9" s="1"/>
  <c r="A59" i="9" s="1"/>
  <c r="A61" i="9" s="1"/>
  <c r="A63" i="9" s="1"/>
  <c r="H31" i="9"/>
  <c r="H97" i="9" s="1"/>
  <c r="H98" i="9" s="1"/>
  <c r="H99" i="9" s="1"/>
  <c r="A65" i="9" l="1"/>
  <c r="A67" i="9" s="1"/>
  <c r="A69" i="9" s="1"/>
  <c r="A84" i="9" s="1"/>
  <c r="A86" i="9" l="1"/>
  <c r="A92" i="9" s="1"/>
  <c r="A96" i="9" s="1"/>
</calcChain>
</file>

<file path=xl/sharedStrings.xml><?xml version="1.0" encoding="utf-8"?>
<sst xmlns="http://schemas.openxmlformats.org/spreadsheetml/2006/main" count="80" uniqueCount="66">
  <si>
    <t>PZA</t>
  </si>
  <si>
    <t>CONCEPTO</t>
  </si>
  <si>
    <t>UNID.</t>
  </si>
  <si>
    <t>CANT.</t>
  </si>
  <si>
    <t>P.U.</t>
  </si>
  <si>
    <t>IMPORTE</t>
  </si>
  <si>
    <t>SECRETARIA DE INFRAESTRUCTURA</t>
  </si>
  <si>
    <t>SUBSECRETARIA DE CONSTRUCCION</t>
  </si>
  <si>
    <t xml:space="preserve">DIRECCION DE PROYECTOS </t>
  </si>
  <si>
    <t>IMPORTE TOTAL CON LETRA:</t>
  </si>
  <si>
    <t>LICITACION:</t>
  </si>
  <si>
    <t>FOLIO No.</t>
  </si>
  <si>
    <t xml:space="preserve">ANEXO </t>
  </si>
  <si>
    <t>PRELIMINARES</t>
  </si>
  <si>
    <t>TRAZO Y NIVELACION</t>
  </si>
  <si>
    <t>CONSECUTIVO</t>
  </si>
  <si>
    <t>No. CPTO.</t>
  </si>
  <si>
    <t>M2.</t>
  </si>
  <si>
    <t>M2</t>
  </si>
  <si>
    <t>M3</t>
  </si>
  <si>
    <t>CARGA Y ACARREO</t>
  </si>
  <si>
    <t>VARIOS</t>
  </si>
  <si>
    <t>LIMPIEZA FINAL DE OBRA</t>
  </si>
  <si>
    <t>LIMPIEZA FINAL DE LA OBRA Y DURANTE EL PERIODO DE EJECUCION DE LA MISMA.  INCLUYE: RETIRO DE MATERIALES SOBRANTES, DESPERDICIOS, ACARREOS, MATERIALES, EQUIPO  Y MANO DE OBRA</t>
  </si>
  <si>
    <t>PLANOS DE OBRA TERMINADA</t>
  </si>
  <si>
    <t>ELABORACIÓN DE PLANOS DE OBRA TERMINADAS ESCALA 1:500.  ELABORADO EN AUTO CAD 2014, EN ARCHIVO ELECTRONICO (CD) E IMPRESO EN PAPEL TAMAÑO DOBLE CARTA. TODA LA PAPELERIA QUE SE ENTREGUE DEBE ESTAR DEBIDAMENTE FIRMADA POR EL REPRESENTANTE LEGAL.</t>
  </si>
  <si>
    <t>M3/KM</t>
  </si>
  <si>
    <t>PROYECTO  :    POLIGONO 51</t>
  </si>
  <si>
    <t>OBRA          :    RECONSTRUCCION DE VIALIDADES</t>
  </si>
  <si>
    <t>MUNICIPIO  :   MONTERREY,    N.L.</t>
  </si>
  <si>
    <t>56100001</t>
  </si>
  <si>
    <t>56120001</t>
  </si>
  <si>
    <t>DEMOLICION, DESMANTELAMIENTO Y RETIROS</t>
  </si>
  <si>
    <t>12140006</t>
  </si>
  <si>
    <t>REUBICACION DE PUENTE PEATONAL</t>
  </si>
  <si>
    <t xml:space="preserve">UBICACION :   </t>
  </si>
  <si>
    <t>CARGA Y ACARREO DEL 1ER KM, DEL MATERIAL PRODUCTO DE EXCAVACIONES Y DEMOLICIONES, VOLUMEN MEDIDO EN SECCION. A TIRADEROS AUTORIZADOS POR EL MUNICIPIO INCLUYE: MAQUINARIA, HERRAMIENTA, EQUIPO Y MANO DE OBRA. Y TODO LO NECESARIO PARA SU CORRECTA EJECUCION.</t>
  </si>
  <si>
    <t>ACARREO DE KM SUBSECUENTES Y DESCARGA DEL MATERIAL PRODUCTO   EXCAVACIONES Y DEMOLICIONES,  VOLUMEN MEDIDO EN SECCION, A TIRADEROS AUTORIZADOS POR EL MUNICIPIO, INCLUYE: MAQUINARIA, HERRAMIENTA, EQUIPO, MANO DE OBRA (SE INCLUYE PAGO DE REGALIAS).Y TODO LO NECESARIO PARA SU CORRECTA EJECUCION</t>
  </si>
  <si>
    <t>TRAZO Y NIVELACIÓN DE LA OBRA ( AREA DONDE SE COLOCARA EL PUENTE), UTILIZANDO BANCOS DE NIVEL Y ESTABLECIENDO REFERENCIAS DE CAMPO, INCLUYE: BRIGADA DE TOPOGRAFIA DURANTE EL TIEMPO QUE DURE LA OBRA, EQUIPO, MATERIALES, HERRAMIENTA Y MANO DE OBRA.</t>
  </si>
  <si>
    <t>MOVIMIENTO DE MATERIAL PRODUCTO DE LA DEMOLICIONY EXCAVACION.</t>
  </si>
  <si>
    <t>CIMENTACION PARA RECIBIR PUENTE</t>
  </si>
  <si>
    <t xml:space="preserve"> AV. BERNARDO REYES EN SU CRUCE CON CALLE. PLUTARCO ELIAS CALLES, COL. NARCISO MENOZA</t>
  </si>
  <si>
    <t>EXCAVACIONES EN MATERIAL TIPO I Y II  PARA CIMENTACIONES POR MEDIOS MANUALES, VOLUMEN MEDIDO EN SECCION, INCLUYE: AFINE, TALUDES DE LA EXCAVACIÓN, HERRAMIENTA, EQUIPO Y MANO DE OBRA.</t>
  </si>
  <si>
    <t>CIMBRA Y DESCIMBRA COMÚN PARA ZAPATAS,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</si>
  <si>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r>
      <t xml:space="preserve">SUMINISTRO Y COLOCACION DE 4 ANCLAS POR COLUMNA METALICA ( VER DETALLE EN PLANO DE PROYECTO) LAS ANCLAS SERAN DE 1" </t>
    </r>
    <r>
      <rPr>
        <sz val="9"/>
        <color theme="1"/>
        <rFont val="Arial"/>
        <family val="2"/>
      </rPr>
      <t>Ø</t>
    </r>
    <r>
      <rPr>
        <sz val="9"/>
        <color theme="1"/>
        <rFont val="Calibri"/>
        <family val="2"/>
        <scheme val="minor"/>
      </rPr>
      <t xml:space="preserve"> DE ACERO Fy 2530 Kg/Cm.2, SE INCLUYE: FABRICACION,TUERCAS,RONDANAS PLANAS ETC, MATERIAL, MANO DE OBRA Y TODO LO NECESARIO PARA SU BUENA EJECUCION</t>
    </r>
  </si>
  <si>
    <t>CONCRETO PREMEZCLADO EN PLANTA DOSIFICADORA PARA ZAPATAS  PEDESTALES RAMPAS Y AREA DE  PUENTE DE FC=250 KG/CM2, TMA 3/4", REVENIMIENTO DE 18 CM, COLADO SEGÚN LAS NORMAS DEL ACI, CURADO CON MEMBRANA. INCLUYE: SUMINISTRO, COLOCACIÓN, VIBRADO, BOMBEO, DESPERDICIOS, MANO DE OBRA, HERRAMIENTAS Y EQUIPO.Y TODO LO NECESARIO PARA SU CORRECTA EJECUCION.-</t>
  </si>
  <si>
    <t>ACERO DE REFUERZO EN  ZAPATAS,PEDESTAL Y PUENTE PEATONAL  A BASE DE VARILLAS CORRUGADAS  DE Fy=4,200 KG/CM2, AMARRADO EN EL LUGAR CON ALAMBRE RECOCIDO, INCLUYE: MATERIALES, CORTES, DESPERDICIOS, TRASLAPES (VER DETALLES DEL REFUERZO EN PLANOS), HABILITADO, COLOCACIÓN, ACARREOS, GANCHOS, SILLETAS, HERRAMIENTA, EQUIPO Y MANO DE OBRA</t>
  </si>
  <si>
    <t>Kg</t>
  </si>
  <si>
    <t>DEMOLICION DE CONCRETO REFORZADO CON MALLA ELECTROSOLDADA EN LOSA DE PUENTE, EN RAMPAS DE ACCESO DEL MISMO Y BANQUETAS, VOLUMEN MEDIDO EN SECCION INCLUYE: MANO DE OBRA, MAQUINARIA, HERRAMIENTA, EQUIPO, ANDAMIOS, ESCALERAS, EQUIPO DE CORTE, TRASPALEO Y ACAMELLONAMIENTO DE MATERIAL PARA SU RETIRO.</t>
  </si>
  <si>
    <t>DESMONTAJE Y MONTAJE PUENTE PEATONAL Y ACCESORIOS.-</t>
  </si>
  <si>
    <t>DESMONTAJE PARA SU REUBICACION DE ESTRUCTURA METALICA, DE PUENTE PEATONAL, COLUMNAS Y RAMPAS DE ACCESO, SE COLOCARA LA ESTRUCTURA UNA VEZ DESMONTADA, EN UNA AREA DONDE NO TRASTOQUE EL TRAFICO VEHICULAR NI EL PASO DE PERSONAS, SE INCLUYE MANIOBRAS DE CORTE EN SECCIONES A LA ESTRUCTURA, GRUA, ANDAMIOS, OBRAS AUXILIARES PROVISIONALES, EQUIPO, MATERIALES, MANO DE OBRA Y TODO LO NESEARIO PARA SU CORRECTA EJECUCION</t>
  </si>
  <si>
    <t>TRANSPORTACION DE ESTRUCTURA METALICA QUE CONFORMA EL PUENTE, COLUMNAS Y RAMPAS DE ACCESO AL NUEVO LUGAR DONDE SE REUBICARA; SE INCLUYE MANIOBRAS DE CARGA Y DESCARGA, GRUA, CAMION DE PLATAFORMA,EQUIPO, MATERIAL, MANO DE OBRA Y TODO LO NECESARIO PARA SU CORRECTA EJECUCION.-</t>
  </si>
  <si>
    <t>KG</t>
  </si>
  <si>
    <t xml:space="preserve">PINTURA SOBRE SUPERFICIES DE LA  ESTRUCTURA METALICA DEL  PUENTE PEATONAL, COLUMNAS Y RAMPAS DE ACCESO. INCLUYE: PREPARACIÓN DE LA SUPERFICIE.- CON CHORRO DE ARENA A PRESIÓN PARA ELIMINAR TODA CONTAMINACIÓN, ÓXIDO DE LA SUPERFICIE Y PINTURA EN MAL ESTADO. APLICACIÓN DE PRIMARIO.- APLICACIÓN DE PRIMARIO EPÓXICO DE ALTOS SÓLIDOS RP-15, MARCA SHERWIN WILLIAMS, A DOS MANOS, CON PISTOLA DE AIRE DE BAJA PRESIÓN, DEJANDO UN ESPESOR EN SECO DE 5 MILLS. PINTURA FINAL DE ACABADO.- APLICACIÓN DE POLIURETANO MODIFICADO DE ALTOS SÓLIDOS RA-28, MARCA SHERWIN WILLIAMS, A DOS MANOS, CON PISTOLA DE AIRE DE BAJA PRESIÓN, DEJANDO UN ESPESRO EN SECO DE 3 MILLS. COLOR DE PINTURA SEGUN MUESTRA, DURANTE EL PORCESO DE PINTADO SE CUBRIRAN CON PLASTICO LAS AREAS ANEXAS COMO SON MUROS BANQUETAS CALLE ETC. SE DEJARA LIMPIO EL AREA DE TRABAJO UNA VEZ CONCLUIDO ESTE PROCESO, SE INCLUYE MATERIAL, EQUIPO, ANDAMIOS ESCALERAS, MANO DE OBRA Y TODO LO NECESARIO PARA SU CORRECTA EJECUCION.- </t>
  </si>
  <si>
    <t>SUMINISTRO Y COLOCACION DE PERFILES Y PLACAS METALICAS  ESTRUCTURALES, QUE CONFORMAN LA UNION-SOPORTE DE RAMPAS PEATONALES Y/O PUENTE,SE INCLUYE: MAQUINARIA, EQUIPO, MATERIALES, MANO DE OBRA, PINTURA DE LAS MISMAS CARACTERISTICAS Y CALIDAD CON LA QUE SE USO EN ESTRUCTURA PRINCIPAL (PUENTE PEATONAL), ASI COMO TODO LO NECESARIO PARA SU CORRECTA EJECUCION.</t>
  </si>
  <si>
    <t>M.2</t>
  </si>
  <si>
    <t>PLANTILLAS DE 5 CMS DE ESPESOR CON CONCRETO f'c=100 KG/CM2. INCLUYE: SUMINISTRO,  MATERIALES, DESPERDICIOS, EQUIPO, HERRAMIENTA Y MANO DE OBRA.</t>
  </si>
  <si>
    <t>IZAJE, ACOMODO Y NIVELACION DE ESTRUCTURA METALICA QUE CONFORMA EL PUENTE, COLUMNAS Y RAMPAS DE ACCESO AL NUEVO LUGAR  PREVIAMENTE ESTABLECIDO; SE INCLUYE MANIOBRAS DE CARGA , GRUA, ANDAMIOS, OBRAS DE ESTRUCTURAS  AUXILIARES DURANTE ESTE PROCESO DE IZAJE Y ACOMODO ,EQUIPO, SE USARA  SOLDADURA 7018 EN SOLDADURA DE CAMPO  (Y SE USARA SOLDADURA DE FILETE UNICAMENTE)  PARA LAS UNIONES DE PLACAS Y PERFILES.   SE USARA TORNILLERIA Y TUERCAS DE ALTA RESISTENCIA ( A-325 ) , EN LA POSICION FINAL DE LA ESTRUCTURA METALICA YA MONTADA EN EL SITIO EXACTO DE LA OBRA SE USARA TUERCAS EXAGONALES (A-563 ) RODANAS ( F-436 ), SE COLOCARA GROUT ENTRE PLACA BASE Y PEDESTAL.  TODO EL MONTAJE, SOLDADURA Y  APRIETE DE TUERCAS SE HARA BAJO LOS LINEAMIENTOS DEL REGLAMENTO   AISC, ASI MISMO SE INCLUYE , MATERIAL, MANO DE OBRA Y TODO LO NECESARIO PARA SU CORRECTA EJECUCION.-</t>
  </si>
  <si>
    <t>CONCRETO PREMEZCLADO EN PLANTA DOSIFICADORA PARA  RAMPAS Y AREA DE  PUENTE DE FC=250 KG/CM2, TMA 3/4", REVENIMIENTO DE 18 CM, COLADO SEGÚN LAS NORMAS DEL ACI, CURADO CON MEMBRANA. INCLUYE: SUMINISTRO, COLOCACIÓN, VIBRADO, BOMBEO, DESPERDICIOS, MANO DE OBRA, HERRAMIENTAS Y EQUIPO.Y TODO LO NECESARIO PARA SU CORRECTA EJECUCION.-</t>
  </si>
  <si>
    <t xml:space="preserve">SUMINISTRO Y COLOCACION DE LAMINA DEL TIPO LOSAACERO CALIBRE 22 CON 6 CMS DE CONCERTO F´c 250 Kg /Cm.2  ARRIBA DE CRESTA Y MALLLA ELECROSOLDADA DE 6 x 6 10 / 10 , LA LOSA ACERO SE USARA EN  DE RAMPAS PEATONALES  Y CUERPO DE  PUENTE PRINCIPAL,SE INCLUYE: MAQUINARIA, EQUIPO, MATERIALES, MANO DE OBRA, Y TODO LO NECESARIO PARA SU CORRECTA EJECUCION. </t>
  </si>
  <si>
    <t>OBRAS AUXILIARES.-</t>
  </si>
  <si>
    <t>SUMINISTRO Y COLOCACION DE 4 POSTES DE 15 Mts: CON DOBLE REMATE Y UNA CLAVE RAMAL, ASI COMO EL RETIRO DE 4 PSTES DE MADERA CON  3 ESTRUCTURAS DE PASO Y UN CORTE INTEMEDIO AISLADO Y OPERADOS EN 13.2 KV; SE INCLUYE EL PAGO A C.F.E PARA LA REALIZACION DE LOS TRABAJOS ASI COMO MATERIAL EQUIPÓ, GRUA. HERRAMIENTA , MANO DE OBRA Y TODO LO NECESARIO PARA SU CORRECTA EJECUCION.-</t>
  </si>
  <si>
    <t>REUBICACION DE POSTES DE MADERA DE LA COMPAÑÍA TELEFONOS DE MEXICO, SE INCLUYE SECUNDARIO, DESMONTAJE, CANALIZACION, FIBRA OPTICA MONTAJE Y DESMONTAJE, PAGO A LA EMPRESA TELEFONOS DE MEXICO, MATERIALES, EQUIPO, HERRAMIENTAS, GRUA, MAONO DE OBRA Y TODO LO NECESARIO PARA SU CORRECTA EJECUCION.-</t>
  </si>
  <si>
    <t>SINL-CPE-007-2016</t>
  </si>
  <si>
    <t>P.U. CON LETRA</t>
  </si>
  <si>
    <t>FECHA: 17-NOV-2016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</si>
</sst>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s>
  <fonts count="32" x14ac:knownFonts="1">
    <font>
      <sz val="11"/>
      <color theme="1"/>
      <name val="Calibri"/>
      <family val="2"/>
      <scheme val="minor"/>
    </font>
    <font>
      <sz val="11"/>
      <color theme="1"/>
      <name val="Calibri"/>
      <family val="2"/>
      <scheme val="minor"/>
    </font>
    <font>
      <sz val="10"/>
      <name val="Courier"/>
      <family val="3"/>
    </font>
    <font>
      <sz val="10"/>
      <color theme="1"/>
      <name val="Arial"/>
      <family val="2"/>
    </font>
    <font>
      <sz val="8"/>
      <color theme="1"/>
      <name val="Arial"/>
      <family val="2"/>
    </font>
    <font>
      <b/>
      <sz val="10"/>
      <name val="Calibri"/>
      <family val="2"/>
      <scheme val="minor"/>
    </font>
    <font>
      <sz val="10"/>
      <color theme="1"/>
      <name val="Calibri"/>
      <family val="2"/>
      <scheme val="minor"/>
    </font>
    <font>
      <sz val="10"/>
      <name val="Calibri"/>
      <family val="2"/>
      <scheme val="minor"/>
    </font>
    <font>
      <b/>
      <sz val="10"/>
      <color rgb="FF000000"/>
      <name val="Calibri"/>
      <family val="2"/>
      <scheme val="minor"/>
    </font>
    <font>
      <b/>
      <sz val="10"/>
      <color theme="1"/>
      <name val="Calibri"/>
      <family val="2"/>
      <scheme val="minor"/>
    </font>
    <font>
      <b/>
      <sz val="12"/>
      <name val="Calibri"/>
      <family val="2"/>
      <scheme val="minor"/>
    </font>
    <font>
      <b/>
      <sz val="14"/>
      <name val="Calibri"/>
      <family val="2"/>
      <scheme val="minor"/>
    </font>
    <font>
      <b/>
      <sz val="9"/>
      <name val="Calibri"/>
      <family val="2"/>
      <scheme val="minor"/>
    </font>
    <font>
      <sz val="8"/>
      <name val="Calibri"/>
      <family val="2"/>
      <scheme val="minor"/>
    </font>
    <font>
      <sz val="10"/>
      <name val="Arial"/>
      <family val="2"/>
    </font>
    <font>
      <sz val="10"/>
      <color indexed="8"/>
      <name val="Arial"/>
      <family val="2"/>
    </font>
    <font>
      <sz val="11"/>
      <color indexed="8"/>
      <name val="Calibri"/>
      <family val="2"/>
    </font>
    <font>
      <sz val="10"/>
      <color indexed="8"/>
      <name val="Arial"/>
      <family val="2"/>
    </font>
    <font>
      <sz val="10"/>
      <name val="Times New Roman"/>
      <family val="1"/>
    </font>
    <font>
      <sz val="10"/>
      <color indexed="8"/>
      <name val="MS Sans Serif"/>
      <family val="2"/>
    </font>
    <font>
      <b/>
      <sz val="13.9"/>
      <color indexed="8"/>
      <name val="Arial"/>
      <family val="2"/>
    </font>
    <font>
      <sz val="10"/>
      <color indexed="8"/>
      <name val="Arial"/>
      <family val="2"/>
    </font>
    <font>
      <b/>
      <sz val="11"/>
      <name val="Calibri"/>
      <family val="2"/>
      <scheme val="minor"/>
    </font>
    <font>
      <b/>
      <sz val="12"/>
      <color theme="1"/>
      <name val="Calibri"/>
      <family val="2"/>
      <scheme val="minor"/>
    </font>
    <font>
      <sz val="12"/>
      <color theme="1"/>
      <name val="Calibri"/>
      <family val="2"/>
      <scheme val="minor"/>
    </font>
    <font>
      <sz val="9"/>
      <color theme="1"/>
      <name val="Calibri"/>
      <family val="2"/>
      <scheme val="minor"/>
    </font>
    <font>
      <b/>
      <sz val="9"/>
      <color theme="1"/>
      <name val="Calibri"/>
      <family val="2"/>
      <scheme val="minor"/>
    </font>
    <font>
      <sz val="10"/>
      <color indexed="8"/>
      <name val="Arial"/>
      <family val="2"/>
    </font>
    <font>
      <b/>
      <sz val="11"/>
      <color theme="1"/>
      <name val="Calibri"/>
      <family val="2"/>
      <scheme val="minor"/>
    </font>
    <font>
      <sz val="9"/>
      <color theme="1"/>
      <name val="Arial"/>
      <family val="2"/>
    </font>
    <font>
      <sz val="9"/>
      <color rgb="FF000000"/>
      <name val="Calibri"/>
      <family val="2"/>
    </font>
    <font>
      <sz val="8"/>
      <name val="Arial"/>
      <family val="2"/>
    </font>
  </fonts>
  <fills count="4">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s>
  <borders count="8">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rgb="FFD0D7E5"/>
      </left>
      <right style="thin">
        <color rgb="FFD0D7E5"/>
      </right>
      <top style="thin">
        <color rgb="FFD0D7E5"/>
      </top>
      <bottom style="thin">
        <color rgb="FFD0D7E5"/>
      </bottom>
      <diagonal/>
    </border>
  </borders>
  <cellStyleXfs count="34143">
    <xf numFmtId="0" fontId="0" fillId="0" borderId="0"/>
    <xf numFmtId="44" fontId="1" fillId="0" borderId="0" applyFont="0" applyFill="0" applyBorder="0" applyAlignment="0" applyProtection="0"/>
    <xf numFmtId="39" fontId="2" fillId="0" borderId="0"/>
    <xf numFmtId="0" fontId="1" fillId="0" borderId="0"/>
    <xf numFmtId="0" fontId="14" fillId="0" borderId="0"/>
    <xf numFmtId="0" fontId="14" fillId="0" borderId="0"/>
    <xf numFmtId="0" fontId="15" fillId="0" borderId="0">
      <alignment vertical="top"/>
    </xf>
    <xf numFmtId="0" fontId="14" fillId="0" borderId="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41" fontId="14" fillId="0" borderId="0" applyFont="0" applyFill="0" applyBorder="0" applyAlignment="0" applyProtection="0"/>
    <xf numFmtId="0" fontId="14" fillId="0" borderId="0" applyFont="0" applyFill="0" applyBorder="0" applyAlignment="0" applyProtection="0"/>
    <xf numFmtId="165" fontId="14" fillId="0" borderId="0" applyFont="0" applyFill="0" applyBorder="0" applyAlignment="0" applyProtection="0"/>
    <xf numFmtId="41" fontId="18" fillId="0" borderId="0" applyFont="0" applyFill="0" applyBorder="0" applyAlignment="0" applyProtection="0"/>
    <xf numFmtId="0"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7" fontId="14" fillId="0" borderId="0"/>
    <xf numFmtId="0" fontId="14" fillId="0" borderId="0"/>
    <xf numFmtId="164" fontId="14" fillId="0" borderId="0"/>
    <xf numFmtId="166"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4" fillId="0" borderId="0"/>
    <xf numFmtId="0" fontId="14" fillId="0" borderId="0"/>
    <xf numFmtId="0" fontId="14" fillId="0" borderId="0"/>
    <xf numFmtId="0" fontId="19" fillId="0" borderId="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 fillId="0" borderId="0"/>
    <xf numFmtId="0" fontId="1" fillId="0" borderId="0"/>
    <xf numFmtId="0" fontId="14" fillId="0" borderId="0"/>
    <xf numFmtId="0" fontId="14" fillId="0" borderId="0"/>
    <xf numFmtId="0" fontId="14" fillId="0" borderId="0"/>
    <xf numFmtId="0" fontId="14" fillId="0" borderId="0"/>
    <xf numFmtId="0" fontId="14"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4" fillId="0" borderId="0"/>
    <xf numFmtId="0" fontId="14" fillId="0" borderId="0"/>
    <xf numFmtId="0" fontId="14" fillId="0" borderId="0"/>
    <xf numFmtId="0" fontId="1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7"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21"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27" fillId="0" borderId="0">
      <alignment vertical="top"/>
    </xf>
  </cellStyleXfs>
  <cellXfs count="71">
    <xf numFmtId="0" fontId="0" fillId="0" borderId="0" xfId="0"/>
    <xf numFmtId="0" fontId="3" fillId="0" borderId="0" xfId="0" applyFont="1" applyAlignment="1">
      <alignment horizontal="center" vertical="top" wrapText="1"/>
    </xf>
    <xf numFmtId="0" fontId="7" fillId="0" borderId="0" xfId="0" applyFont="1" applyBorder="1" applyAlignment="1">
      <alignment horizontal="center" vertical="top" wrapText="1"/>
    </xf>
    <xf numFmtId="0" fontId="5" fillId="0" borderId="0" xfId="0" applyFont="1" applyAlignment="1" applyProtection="1">
      <alignment vertical="top" wrapText="1"/>
    </xf>
    <xf numFmtId="0" fontId="0" fillId="0" borderId="0" xfId="0" applyFont="1" applyAlignment="1">
      <alignment vertical="top" wrapText="1"/>
    </xf>
    <xf numFmtId="0" fontId="5" fillId="0" borderId="0" xfId="0" applyFont="1" applyAlignment="1" applyProtection="1">
      <alignment horizontal="center" vertical="top" wrapText="1"/>
    </xf>
    <xf numFmtId="4" fontId="5" fillId="0" borderId="0" xfId="0" applyNumberFormat="1" applyFont="1" applyAlignment="1" applyProtection="1">
      <alignment horizontal="right" vertical="top" wrapText="1"/>
    </xf>
    <xf numFmtId="0" fontId="12" fillId="0" borderId="0" xfId="0" applyFont="1" applyAlignment="1" applyProtection="1">
      <alignment vertical="top" wrapText="1"/>
    </xf>
    <xf numFmtId="0" fontId="13" fillId="0" borderId="0" xfId="0" applyFont="1" applyAlignment="1" applyProtection="1">
      <alignment horizontal="justify" vertical="top" wrapText="1"/>
    </xf>
    <xf numFmtId="0" fontId="13" fillId="0" borderId="0" xfId="0" applyFont="1" applyAlignment="1">
      <alignment horizontal="center" vertical="top" wrapText="1"/>
    </xf>
    <xf numFmtId="4" fontId="13" fillId="0" borderId="0" xfId="0" applyNumberFormat="1" applyFont="1" applyAlignment="1">
      <alignment horizontal="right" vertical="top" wrapText="1"/>
    </xf>
    <xf numFmtId="44" fontId="5" fillId="0" borderId="0" xfId="1" applyFont="1" applyAlignment="1" applyProtection="1">
      <alignment horizontal="right" vertical="top" wrapText="1"/>
    </xf>
    <xf numFmtId="44" fontId="7" fillId="0" borderId="0" xfId="1" applyFont="1" applyAlignment="1" applyProtection="1">
      <alignment horizontal="right" vertical="top" wrapText="1"/>
    </xf>
    <xf numFmtId="44" fontId="7" fillId="0" borderId="0" xfId="1" applyFont="1" applyAlignment="1">
      <alignment horizontal="right" vertical="top" wrapText="1"/>
    </xf>
    <xf numFmtId="44" fontId="6" fillId="0" borderId="0" xfId="1" applyFont="1" applyAlignment="1">
      <alignment horizontal="right" vertical="top" wrapText="1"/>
    </xf>
    <xf numFmtId="44" fontId="3" fillId="0" borderId="0" xfId="1" applyFont="1" applyAlignment="1">
      <alignment horizontal="right" vertical="top" wrapText="1"/>
    </xf>
    <xf numFmtId="4" fontId="6" fillId="0" borderId="0" xfId="0" applyNumberFormat="1" applyFont="1" applyAlignment="1">
      <alignment horizontal="right" vertical="top" wrapText="1"/>
    </xf>
    <xf numFmtId="4" fontId="3" fillId="0" borderId="0" xfId="0" applyNumberFormat="1" applyFont="1" applyAlignment="1">
      <alignment horizontal="right" vertical="top" wrapText="1"/>
    </xf>
    <xf numFmtId="44" fontId="6" fillId="3" borderId="0" xfId="1" applyFont="1" applyFill="1" applyAlignment="1">
      <alignment horizontal="right" vertical="top" wrapText="1"/>
    </xf>
    <xf numFmtId="0" fontId="6" fillId="0" borderId="0" xfId="0" applyFont="1" applyAlignment="1">
      <alignment horizontal="center" vertical="top" wrapText="1"/>
    </xf>
    <xf numFmtId="44" fontId="6" fillId="0" borderId="0" xfId="1" applyFont="1" applyAlignment="1" applyProtection="1">
      <alignment horizontal="right" vertical="top" wrapText="1"/>
      <protection locked="0"/>
    </xf>
    <xf numFmtId="4" fontId="6" fillId="0" borderId="0" xfId="0" applyNumberFormat="1" applyFont="1" applyAlignment="1" applyProtection="1">
      <alignment vertical="top" wrapText="1"/>
      <protection locked="0"/>
    </xf>
    <xf numFmtId="44" fontId="6" fillId="3" borderId="0" xfId="1" applyFont="1" applyFill="1" applyAlignment="1" applyProtection="1">
      <alignment horizontal="right" vertical="top" wrapText="1"/>
      <protection locked="0"/>
    </xf>
    <xf numFmtId="44" fontId="24" fillId="0" borderId="0" xfId="1" applyFont="1" applyAlignment="1">
      <alignment horizontal="right" vertical="top" wrapText="1"/>
    </xf>
    <xf numFmtId="39" fontId="5" fillId="0" borderId="0" xfId="2" applyFont="1" applyBorder="1" applyAlignment="1" applyProtection="1">
      <alignment vertical="top"/>
    </xf>
    <xf numFmtId="39" fontId="5" fillId="0" borderId="0" xfId="2" applyFont="1" applyBorder="1" applyAlignment="1" applyProtection="1">
      <alignment vertical="top" wrapText="1"/>
    </xf>
    <xf numFmtId="0" fontId="7" fillId="0" borderId="0" xfId="0" applyFont="1" applyBorder="1" applyAlignment="1">
      <alignment horizontal="justify" vertical="top" wrapText="1"/>
    </xf>
    <xf numFmtId="4" fontId="7" fillId="0" borderId="1" xfId="0" applyNumberFormat="1" applyFont="1" applyBorder="1" applyAlignment="1">
      <alignment vertical="top" wrapText="1"/>
    </xf>
    <xf numFmtId="0" fontId="3" fillId="0" borderId="0" xfId="0" applyFont="1" applyAlignment="1">
      <alignment vertical="top" wrapText="1"/>
    </xf>
    <xf numFmtId="0" fontId="9" fillId="0" borderId="0" xfId="0" applyFont="1" applyAlignment="1">
      <alignment horizontal="center" vertical="top" wrapText="1"/>
    </xf>
    <xf numFmtId="0" fontId="9" fillId="0" borderId="0" xfId="0" applyFont="1" applyAlignment="1">
      <alignment horizontal="left" vertical="top" wrapText="1"/>
    </xf>
    <xf numFmtId="0" fontId="6" fillId="0" borderId="0" xfId="0" applyFont="1" applyAlignment="1">
      <alignment vertical="top" wrapText="1"/>
    </xf>
    <xf numFmtId="0" fontId="6" fillId="3" borderId="0" xfId="0" applyFont="1" applyFill="1" applyAlignment="1">
      <alignment vertical="top" wrapText="1"/>
    </xf>
    <xf numFmtId="0" fontId="6" fillId="3" borderId="0" xfId="0" applyFont="1" applyFill="1" applyAlignment="1">
      <alignment horizontal="center" vertical="top" wrapText="1"/>
    </xf>
    <xf numFmtId="4" fontId="6" fillId="3" borderId="0" xfId="0" applyNumberFormat="1" applyFont="1" applyFill="1" applyAlignment="1">
      <alignment horizontal="right" vertical="top" wrapText="1"/>
    </xf>
    <xf numFmtId="0" fontId="4" fillId="0" borderId="0" xfId="0" applyFont="1" applyAlignment="1">
      <alignment vertical="top" wrapText="1"/>
    </xf>
    <xf numFmtId="0" fontId="9" fillId="0" borderId="0" xfId="0" applyFont="1" applyAlignment="1">
      <alignment vertical="top" wrapText="1"/>
    </xf>
    <xf numFmtId="0" fontId="8" fillId="2" borderId="2" xfId="0" applyFont="1" applyFill="1" applyBorder="1" applyAlignment="1">
      <alignment horizontal="center" vertical="top" wrapText="1"/>
    </xf>
    <xf numFmtId="4" fontId="5" fillId="0" borderId="1" xfId="0" applyNumberFormat="1" applyFont="1" applyBorder="1" applyAlignment="1" applyProtection="1">
      <alignment vertical="top" wrapText="1"/>
      <protection locked="0"/>
    </xf>
    <xf numFmtId="44" fontId="5" fillId="0" borderId="0" xfId="1" applyFont="1" applyAlignment="1" applyProtection="1">
      <alignment horizontal="left" vertical="top" wrapText="1"/>
      <protection locked="0"/>
    </xf>
    <xf numFmtId="0" fontId="22" fillId="0" borderId="0" xfId="0" quotePrefix="1" applyNumberFormat="1" applyFont="1" applyAlignment="1" applyProtection="1">
      <alignment horizontal="right" vertical="top" wrapText="1"/>
      <protection locked="0"/>
    </xf>
    <xf numFmtId="39" fontId="10" fillId="0" borderId="0" xfId="2" applyFont="1" applyBorder="1" applyAlignment="1" applyProtection="1">
      <alignment horizontal="left" vertical="top" wrapText="1"/>
    </xf>
    <xf numFmtId="39" fontId="5" fillId="0" borderId="0" xfId="2" applyFont="1" applyBorder="1" applyAlignment="1" applyProtection="1">
      <alignment vertical="top" wrapText="1"/>
      <protection locked="0"/>
    </xf>
    <xf numFmtId="0" fontId="8" fillId="2" borderId="6" xfId="0" applyFont="1" applyFill="1" applyBorder="1" applyAlignment="1">
      <alignment horizontal="center" vertical="top" wrapText="1"/>
    </xf>
    <xf numFmtId="4" fontId="8" fillId="2" borderId="6" xfId="0" applyNumberFormat="1" applyFont="1" applyFill="1" applyBorder="1" applyAlignment="1">
      <alignment horizontal="center" vertical="top" wrapText="1"/>
    </xf>
    <xf numFmtId="44" fontId="8" fillId="2" borderId="6" xfId="1" applyFont="1" applyFill="1" applyBorder="1" applyAlignment="1" applyProtection="1">
      <alignment horizontal="center" vertical="top" wrapText="1"/>
      <protection locked="0"/>
    </xf>
    <xf numFmtId="44" fontId="8" fillId="2" borderId="6" xfId="1" applyFont="1" applyFill="1" applyBorder="1" applyAlignment="1">
      <alignment horizontal="center" vertical="top" wrapText="1"/>
    </xf>
    <xf numFmtId="0" fontId="25" fillId="0" borderId="0" xfId="0" applyFont="1" applyAlignment="1">
      <alignment horizontal="justify" vertical="top" wrapText="1"/>
    </xf>
    <xf numFmtId="0" fontId="26" fillId="0" borderId="0" xfId="0" applyFont="1" applyAlignment="1">
      <alignment horizontal="center" vertical="top" wrapText="1"/>
    </xf>
    <xf numFmtId="0" fontId="26" fillId="0" borderId="0" xfId="0" applyFont="1" applyAlignment="1">
      <alignment horizontal="left" vertical="top" wrapText="1"/>
    </xf>
    <xf numFmtId="0" fontId="25" fillId="0" borderId="0" xfId="0" applyFont="1" applyAlignment="1">
      <alignment horizontal="center" vertical="top" wrapText="1"/>
    </xf>
    <xf numFmtId="4" fontId="25" fillId="0" borderId="0" xfId="0" applyNumberFormat="1" applyFont="1" applyAlignment="1">
      <alignment horizontal="right" vertical="top" wrapText="1"/>
    </xf>
    <xf numFmtId="44" fontId="25" fillId="0" borderId="0" xfId="1" applyFont="1" applyAlignment="1" applyProtection="1">
      <alignment horizontal="right" vertical="top" wrapText="1"/>
      <protection locked="0"/>
    </xf>
    <xf numFmtId="44" fontId="25" fillId="0" borderId="0" xfId="1" applyFont="1" applyAlignment="1">
      <alignment horizontal="right" vertical="top" wrapText="1"/>
    </xf>
    <xf numFmtId="44" fontId="6" fillId="3" borderId="0" xfId="1" applyFont="1" applyFill="1" applyAlignment="1" applyProtection="1">
      <alignment horizontal="right" vertical="top"/>
      <protection locked="0"/>
    </xf>
    <xf numFmtId="0" fontId="23" fillId="0" borderId="0" xfId="0" applyFont="1" applyBorder="1" applyAlignment="1">
      <alignment vertical="top"/>
    </xf>
    <xf numFmtId="0" fontId="9" fillId="3" borderId="0" xfId="0" applyFont="1" applyFill="1" applyAlignment="1">
      <alignment vertical="top"/>
    </xf>
    <xf numFmtId="0" fontId="25" fillId="0" borderId="0" xfId="0" applyFont="1" applyAlignment="1">
      <alignment horizontal="justify" vertical="top"/>
    </xf>
    <xf numFmtId="0" fontId="25" fillId="0" borderId="0" xfId="0" applyFont="1" applyAlignment="1">
      <alignment horizontal="center" vertical="top"/>
    </xf>
    <xf numFmtId="0" fontId="25" fillId="0" borderId="0" xfId="0" applyNumberFormat="1" applyFont="1" applyAlignment="1">
      <alignment horizontal="justify" vertical="top"/>
    </xf>
    <xf numFmtId="0" fontId="28" fillId="0" borderId="0" xfId="0" applyFont="1" applyAlignment="1">
      <alignment vertical="top" wrapText="1"/>
    </xf>
    <xf numFmtId="0" fontId="25" fillId="0" borderId="0" xfId="0" applyFont="1" applyAlignment="1">
      <alignment horizontal="left" vertical="top" wrapText="1"/>
    </xf>
    <xf numFmtId="0" fontId="30" fillId="0" borderId="7" xfId="0" applyFont="1" applyFill="1" applyBorder="1" applyAlignment="1" applyProtection="1">
      <alignment horizontal="justify" vertical="top" wrapText="1"/>
    </xf>
    <xf numFmtId="0" fontId="31" fillId="0" borderId="0" xfId="0" applyFont="1" applyBorder="1" applyAlignment="1">
      <alignment horizontal="center" vertical="top"/>
    </xf>
    <xf numFmtId="0" fontId="25" fillId="0" borderId="0" xfId="0" applyFont="1" applyAlignment="1">
      <alignment horizontal="left" vertical="top"/>
    </xf>
    <xf numFmtId="0" fontId="11" fillId="0" borderId="0" xfId="0" applyFont="1" applyAlignment="1" applyProtection="1">
      <alignment horizontal="center" vertical="top" wrapText="1"/>
    </xf>
    <xf numFmtId="0" fontId="10" fillId="0" borderId="0" xfId="0" applyFont="1" applyAlignment="1" applyProtection="1">
      <alignment horizontal="center" vertical="top" wrapText="1"/>
    </xf>
    <xf numFmtId="0" fontId="3" fillId="0" borderId="3" xfId="0" applyFont="1" applyBorder="1" applyAlignment="1" applyProtection="1">
      <alignment horizontal="left" vertical="top" wrapText="1"/>
      <protection locked="0"/>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3" fillId="0" borderId="0" xfId="0" applyFont="1" applyBorder="1" applyAlignment="1" applyProtection="1">
      <alignment horizontal="left" vertical="top" wrapText="1"/>
      <protection locked="0"/>
    </xf>
  </cellXfs>
  <cellStyles count="34143">
    <cellStyle name="0,0_x000d__x000a_NA_x000d__x000a_" xfId="7"/>
    <cellStyle name="Comma 2" xfId="8"/>
    <cellStyle name="Comma 2 10" xfId="9"/>
    <cellStyle name="Comma 2 10 2" xfId="10"/>
    <cellStyle name="Comma 2 10 2 2" xfId="11"/>
    <cellStyle name="Comma 2 10 2 2 2" xfId="12"/>
    <cellStyle name="Comma 2 10 2 2 2 2" xfId="13"/>
    <cellStyle name="Comma 2 10 2 2 3" xfId="14"/>
    <cellStyle name="Comma 2 10 2 3" xfId="15"/>
    <cellStyle name="Comma 2 10 2 3 2" xfId="16"/>
    <cellStyle name="Comma 2 10 2 4" xfId="17"/>
    <cellStyle name="Comma 2 10 3" xfId="18"/>
    <cellStyle name="Comma 2 10 3 2" xfId="19"/>
    <cellStyle name="Comma 2 10 3 2 2" xfId="20"/>
    <cellStyle name="Comma 2 10 3 3" xfId="21"/>
    <cellStyle name="Comma 2 10 4" xfId="22"/>
    <cellStyle name="Comma 2 10 4 2" xfId="23"/>
    <cellStyle name="Comma 2 10 5" xfId="24"/>
    <cellStyle name="Comma 2 11" xfId="25"/>
    <cellStyle name="Comma 2 11 2" xfId="26"/>
    <cellStyle name="Comma 2 11 2 2" xfId="27"/>
    <cellStyle name="Comma 2 11 2 2 2" xfId="28"/>
    <cellStyle name="Comma 2 11 2 2 2 2" xfId="29"/>
    <cellStyle name="Comma 2 11 2 2 3" xfId="30"/>
    <cellStyle name="Comma 2 11 2 3" xfId="31"/>
    <cellStyle name="Comma 2 11 2 3 2" xfId="32"/>
    <cellStyle name="Comma 2 11 2 4" xfId="33"/>
    <cellStyle name="Comma 2 11 3" xfId="34"/>
    <cellStyle name="Comma 2 11 3 2" xfId="35"/>
    <cellStyle name="Comma 2 11 3 2 2" xfId="36"/>
    <cellStyle name="Comma 2 11 3 3" xfId="37"/>
    <cellStyle name="Comma 2 11 4" xfId="38"/>
    <cellStyle name="Comma 2 11 4 2" xfId="39"/>
    <cellStyle name="Comma 2 11 5" xfId="40"/>
    <cellStyle name="Comma 2 12" xfId="41"/>
    <cellStyle name="Comma 2 12 2" xfId="42"/>
    <cellStyle name="Comma 2 12 2 2" xfId="43"/>
    <cellStyle name="Comma 2 12 2 2 2" xfId="44"/>
    <cellStyle name="Comma 2 12 2 2 2 2" xfId="45"/>
    <cellStyle name="Comma 2 12 2 2 3" xfId="46"/>
    <cellStyle name="Comma 2 12 2 3" xfId="47"/>
    <cellStyle name="Comma 2 12 2 3 2" xfId="48"/>
    <cellStyle name="Comma 2 12 2 4" xfId="49"/>
    <cellStyle name="Comma 2 12 3" xfId="50"/>
    <cellStyle name="Comma 2 12 3 2" xfId="51"/>
    <cellStyle name="Comma 2 12 3 2 2" xfId="52"/>
    <cellStyle name="Comma 2 12 3 3" xfId="53"/>
    <cellStyle name="Comma 2 12 4" xfId="54"/>
    <cellStyle name="Comma 2 12 4 2" xfId="55"/>
    <cellStyle name="Comma 2 12 5" xfId="56"/>
    <cellStyle name="Comma 2 13" xfId="57"/>
    <cellStyle name="Comma 2 13 2" xfId="58"/>
    <cellStyle name="Comma 2 13 2 2" xfId="59"/>
    <cellStyle name="Comma 2 13 2 2 2" xfId="60"/>
    <cellStyle name="Comma 2 13 2 3" xfId="61"/>
    <cellStyle name="Comma 2 13 3" xfId="62"/>
    <cellStyle name="Comma 2 13 3 2" xfId="63"/>
    <cellStyle name="Comma 2 13 4" xfId="64"/>
    <cellStyle name="Comma 2 14" xfId="65"/>
    <cellStyle name="Comma 2 14 2" xfId="66"/>
    <cellStyle name="Comma 2 14 2 2" xfId="67"/>
    <cellStyle name="Comma 2 14 3" xfId="68"/>
    <cellStyle name="Comma 2 15" xfId="69"/>
    <cellStyle name="Comma 2 15 2" xfId="70"/>
    <cellStyle name="Comma 2 16" xfId="71"/>
    <cellStyle name="Comma 2 16 2" xfId="72"/>
    <cellStyle name="Comma 2 17" xfId="73"/>
    <cellStyle name="Comma 2 18" xfId="28846"/>
    <cellStyle name="Comma 2 2" xfId="74"/>
    <cellStyle name="Comma 2 2 10" xfId="75"/>
    <cellStyle name="Comma 2 2 10 2" xfId="76"/>
    <cellStyle name="Comma 2 2 10 2 2" xfId="77"/>
    <cellStyle name="Comma 2 2 10 2 2 2" xfId="78"/>
    <cellStyle name="Comma 2 2 10 2 2 2 2" xfId="79"/>
    <cellStyle name="Comma 2 2 10 2 2 3" xfId="80"/>
    <cellStyle name="Comma 2 2 10 2 3" xfId="81"/>
    <cellStyle name="Comma 2 2 10 2 3 2" xfId="82"/>
    <cellStyle name="Comma 2 2 10 2 4" xfId="83"/>
    <cellStyle name="Comma 2 2 10 3" xfId="84"/>
    <cellStyle name="Comma 2 2 10 3 2" xfId="85"/>
    <cellStyle name="Comma 2 2 10 3 2 2" xfId="86"/>
    <cellStyle name="Comma 2 2 10 3 3" xfId="87"/>
    <cellStyle name="Comma 2 2 10 4" xfId="88"/>
    <cellStyle name="Comma 2 2 10 4 2" xfId="89"/>
    <cellStyle name="Comma 2 2 10 5" xfId="90"/>
    <cellStyle name="Comma 2 2 11" xfId="91"/>
    <cellStyle name="Comma 2 2 11 2" xfId="92"/>
    <cellStyle name="Comma 2 2 11 2 2" xfId="93"/>
    <cellStyle name="Comma 2 2 11 2 2 2" xfId="94"/>
    <cellStyle name="Comma 2 2 11 2 3" xfId="95"/>
    <cellStyle name="Comma 2 2 11 3" xfId="96"/>
    <cellStyle name="Comma 2 2 11 3 2" xfId="97"/>
    <cellStyle name="Comma 2 2 11 4" xfId="98"/>
    <cellStyle name="Comma 2 2 12" xfId="99"/>
    <cellStyle name="Comma 2 2 12 2" xfId="100"/>
    <cellStyle name="Comma 2 2 12 2 2" xfId="101"/>
    <cellStyle name="Comma 2 2 12 3" xfId="102"/>
    <cellStyle name="Comma 2 2 13" xfId="103"/>
    <cellStyle name="Comma 2 2 13 2" xfId="104"/>
    <cellStyle name="Comma 2 2 14" xfId="105"/>
    <cellStyle name="Comma 2 2 14 2" xfId="106"/>
    <cellStyle name="Comma 2 2 15" xfId="107"/>
    <cellStyle name="Comma 2 2 16" xfId="28847"/>
    <cellStyle name="Comma 2 2 2" xfId="108"/>
    <cellStyle name="Comma 2 2 2 10" xfId="109"/>
    <cellStyle name="Comma 2 2 2 10 2" xfId="110"/>
    <cellStyle name="Comma 2 2 2 10 2 2" xfId="111"/>
    <cellStyle name="Comma 2 2 2 10 2 2 2" xfId="112"/>
    <cellStyle name="Comma 2 2 2 10 2 3" xfId="113"/>
    <cellStyle name="Comma 2 2 2 10 3" xfId="114"/>
    <cellStyle name="Comma 2 2 2 10 3 2" xfId="115"/>
    <cellStyle name="Comma 2 2 2 10 4" xfId="116"/>
    <cellStyle name="Comma 2 2 2 11" xfId="117"/>
    <cellStyle name="Comma 2 2 2 11 2" xfId="118"/>
    <cellStyle name="Comma 2 2 2 11 2 2" xfId="119"/>
    <cellStyle name="Comma 2 2 2 11 3" xfId="120"/>
    <cellStyle name="Comma 2 2 2 12" xfId="121"/>
    <cellStyle name="Comma 2 2 2 12 2" xfId="122"/>
    <cellStyle name="Comma 2 2 2 13" xfId="123"/>
    <cellStyle name="Comma 2 2 2 13 2" xfId="124"/>
    <cellStyle name="Comma 2 2 2 14" xfId="125"/>
    <cellStyle name="Comma 2 2 2 15" xfId="28848"/>
    <cellStyle name="Comma 2 2 2 2" xfId="126"/>
    <cellStyle name="Comma 2 2 2 2 10" xfId="127"/>
    <cellStyle name="Comma 2 2 2 2 10 2" xfId="128"/>
    <cellStyle name="Comma 2 2 2 2 11" xfId="129"/>
    <cellStyle name="Comma 2 2 2 2 11 2" xfId="130"/>
    <cellStyle name="Comma 2 2 2 2 12" xfId="131"/>
    <cellStyle name="Comma 2 2 2 2 13" xfId="28849"/>
    <cellStyle name="Comma 2 2 2 2 2" xfId="132"/>
    <cellStyle name="Comma 2 2 2 2 2 10" xfId="133"/>
    <cellStyle name="Comma 2 2 2 2 2 11" xfId="28850"/>
    <cellStyle name="Comma 2 2 2 2 2 2" xfId="134"/>
    <cellStyle name="Comma 2 2 2 2 2 2 2" xfId="135"/>
    <cellStyle name="Comma 2 2 2 2 2 2 2 2" xfId="136"/>
    <cellStyle name="Comma 2 2 2 2 2 2 2 2 2" xfId="137"/>
    <cellStyle name="Comma 2 2 2 2 2 2 2 2 2 2" xfId="138"/>
    <cellStyle name="Comma 2 2 2 2 2 2 2 2 2 2 2" xfId="139"/>
    <cellStyle name="Comma 2 2 2 2 2 2 2 2 2 3" xfId="140"/>
    <cellStyle name="Comma 2 2 2 2 2 2 2 2 3" xfId="141"/>
    <cellStyle name="Comma 2 2 2 2 2 2 2 2 3 2" xfId="142"/>
    <cellStyle name="Comma 2 2 2 2 2 2 2 2 4" xfId="143"/>
    <cellStyle name="Comma 2 2 2 2 2 2 2 3" xfId="144"/>
    <cellStyle name="Comma 2 2 2 2 2 2 2 3 2" xfId="145"/>
    <cellStyle name="Comma 2 2 2 2 2 2 2 3 2 2" xfId="146"/>
    <cellStyle name="Comma 2 2 2 2 2 2 2 3 3" xfId="147"/>
    <cellStyle name="Comma 2 2 2 2 2 2 2 4" xfId="148"/>
    <cellStyle name="Comma 2 2 2 2 2 2 2 4 2" xfId="149"/>
    <cellStyle name="Comma 2 2 2 2 2 2 2 5" xfId="150"/>
    <cellStyle name="Comma 2 2 2 2 2 2 3" xfId="151"/>
    <cellStyle name="Comma 2 2 2 2 2 2 3 2" xfId="152"/>
    <cellStyle name="Comma 2 2 2 2 2 2 3 2 2" xfId="153"/>
    <cellStyle name="Comma 2 2 2 2 2 2 3 2 2 2" xfId="154"/>
    <cellStyle name="Comma 2 2 2 2 2 2 3 2 2 2 2" xfId="155"/>
    <cellStyle name="Comma 2 2 2 2 2 2 3 2 2 3" xfId="156"/>
    <cellStyle name="Comma 2 2 2 2 2 2 3 2 3" xfId="157"/>
    <cellStyle name="Comma 2 2 2 2 2 2 3 2 3 2" xfId="158"/>
    <cellStyle name="Comma 2 2 2 2 2 2 3 2 4" xfId="159"/>
    <cellStyle name="Comma 2 2 2 2 2 2 3 3" xfId="160"/>
    <cellStyle name="Comma 2 2 2 2 2 2 3 3 2" xfId="161"/>
    <cellStyle name="Comma 2 2 2 2 2 2 3 3 2 2" xfId="162"/>
    <cellStyle name="Comma 2 2 2 2 2 2 3 3 3" xfId="163"/>
    <cellStyle name="Comma 2 2 2 2 2 2 3 4" xfId="164"/>
    <cellStyle name="Comma 2 2 2 2 2 2 3 4 2" xfId="165"/>
    <cellStyle name="Comma 2 2 2 2 2 2 3 5" xfId="166"/>
    <cellStyle name="Comma 2 2 2 2 2 2 4" xfId="167"/>
    <cellStyle name="Comma 2 2 2 2 2 2 4 2" xfId="168"/>
    <cellStyle name="Comma 2 2 2 2 2 2 4 2 2" xfId="169"/>
    <cellStyle name="Comma 2 2 2 2 2 2 4 2 2 2" xfId="170"/>
    <cellStyle name="Comma 2 2 2 2 2 2 4 2 3" xfId="171"/>
    <cellStyle name="Comma 2 2 2 2 2 2 4 3" xfId="172"/>
    <cellStyle name="Comma 2 2 2 2 2 2 4 3 2" xfId="173"/>
    <cellStyle name="Comma 2 2 2 2 2 2 4 4" xfId="174"/>
    <cellStyle name="Comma 2 2 2 2 2 2 5" xfId="175"/>
    <cellStyle name="Comma 2 2 2 2 2 2 5 2" xfId="176"/>
    <cellStyle name="Comma 2 2 2 2 2 2 5 2 2" xfId="177"/>
    <cellStyle name="Comma 2 2 2 2 2 2 5 3" xfId="178"/>
    <cellStyle name="Comma 2 2 2 2 2 2 6" xfId="179"/>
    <cellStyle name="Comma 2 2 2 2 2 2 6 2" xfId="180"/>
    <cellStyle name="Comma 2 2 2 2 2 2 7" xfId="181"/>
    <cellStyle name="Comma 2 2 2 2 2 2 8" xfId="28851"/>
    <cellStyle name="Comma 2 2 2 2 2 3" xfId="182"/>
    <cellStyle name="Comma 2 2 2 2 2 3 2" xfId="183"/>
    <cellStyle name="Comma 2 2 2 2 2 3 2 2" xfId="184"/>
    <cellStyle name="Comma 2 2 2 2 2 3 2 2 2" xfId="185"/>
    <cellStyle name="Comma 2 2 2 2 2 3 2 2 2 2" xfId="186"/>
    <cellStyle name="Comma 2 2 2 2 2 3 2 2 3" xfId="187"/>
    <cellStyle name="Comma 2 2 2 2 2 3 2 3" xfId="188"/>
    <cellStyle name="Comma 2 2 2 2 2 3 2 3 2" xfId="189"/>
    <cellStyle name="Comma 2 2 2 2 2 3 2 4" xfId="190"/>
    <cellStyle name="Comma 2 2 2 2 2 3 3" xfId="191"/>
    <cellStyle name="Comma 2 2 2 2 2 3 3 2" xfId="192"/>
    <cellStyle name="Comma 2 2 2 2 2 3 3 2 2" xfId="193"/>
    <cellStyle name="Comma 2 2 2 2 2 3 3 3" xfId="194"/>
    <cellStyle name="Comma 2 2 2 2 2 3 4" xfId="195"/>
    <cellStyle name="Comma 2 2 2 2 2 3 4 2" xfId="196"/>
    <cellStyle name="Comma 2 2 2 2 2 3 5" xfId="197"/>
    <cellStyle name="Comma 2 2 2 2 2 4" xfId="198"/>
    <cellStyle name="Comma 2 2 2 2 2 4 2" xfId="199"/>
    <cellStyle name="Comma 2 2 2 2 2 4 2 2" xfId="200"/>
    <cellStyle name="Comma 2 2 2 2 2 4 2 2 2" xfId="201"/>
    <cellStyle name="Comma 2 2 2 2 2 4 2 2 2 2" xfId="202"/>
    <cellStyle name="Comma 2 2 2 2 2 4 2 2 3" xfId="203"/>
    <cellStyle name="Comma 2 2 2 2 2 4 2 3" xfId="204"/>
    <cellStyle name="Comma 2 2 2 2 2 4 2 3 2" xfId="205"/>
    <cellStyle name="Comma 2 2 2 2 2 4 2 4" xfId="206"/>
    <cellStyle name="Comma 2 2 2 2 2 4 3" xfId="207"/>
    <cellStyle name="Comma 2 2 2 2 2 4 3 2" xfId="208"/>
    <cellStyle name="Comma 2 2 2 2 2 4 3 2 2" xfId="209"/>
    <cellStyle name="Comma 2 2 2 2 2 4 3 3" xfId="210"/>
    <cellStyle name="Comma 2 2 2 2 2 4 4" xfId="211"/>
    <cellStyle name="Comma 2 2 2 2 2 4 4 2" xfId="212"/>
    <cellStyle name="Comma 2 2 2 2 2 4 5" xfId="213"/>
    <cellStyle name="Comma 2 2 2 2 2 5" xfId="214"/>
    <cellStyle name="Comma 2 2 2 2 2 5 2" xfId="215"/>
    <cellStyle name="Comma 2 2 2 2 2 5 2 2" xfId="216"/>
    <cellStyle name="Comma 2 2 2 2 2 5 2 2 2" xfId="217"/>
    <cellStyle name="Comma 2 2 2 2 2 5 2 2 2 2" xfId="218"/>
    <cellStyle name="Comma 2 2 2 2 2 5 2 2 3" xfId="219"/>
    <cellStyle name="Comma 2 2 2 2 2 5 2 3" xfId="220"/>
    <cellStyle name="Comma 2 2 2 2 2 5 2 3 2" xfId="221"/>
    <cellStyle name="Comma 2 2 2 2 2 5 2 4" xfId="222"/>
    <cellStyle name="Comma 2 2 2 2 2 5 3" xfId="223"/>
    <cellStyle name="Comma 2 2 2 2 2 5 3 2" xfId="224"/>
    <cellStyle name="Comma 2 2 2 2 2 5 3 2 2" xfId="225"/>
    <cellStyle name="Comma 2 2 2 2 2 5 3 3" xfId="226"/>
    <cellStyle name="Comma 2 2 2 2 2 5 4" xfId="227"/>
    <cellStyle name="Comma 2 2 2 2 2 5 4 2" xfId="228"/>
    <cellStyle name="Comma 2 2 2 2 2 5 5" xfId="229"/>
    <cellStyle name="Comma 2 2 2 2 2 6" xfId="230"/>
    <cellStyle name="Comma 2 2 2 2 2 6 2" xfId="231"/>
    <cellStyle name="Comma 2 2 2 2 2 6 2 2" xfId="232"/>
    <cellStyle name="Comma 2 2 2 2 2 6 2 2 2" xfId="233"/>
    <cellStyle name="Comma 2 2 2 2 2 6 2 3" xfId="234"/>
    <cellStyle name="Comma 2 2 2 2 2 6 3" xfId="235"/>
    <cellStyle name="Comma 2 2 2 2 2 6 3 2" xfId="236"/>
    <cellStyle name="Comma 2 2 2 2 2 6 4" xfId="237"/>
    <cellStyle name="Comma 2 2 2 2 2 7" xfId="238"/>
    <cellStyle name="Comma 2 2 2 2 2 7 2" xfId="239"/>
    <cellStyle name="Comma 2 2 2 2 2 7 2 2" xfId="240"/>
    <cellStyle name="Comma 2 2 2 2 2 7 3" xfId="241"/>
    <cellStyle name="Comma 2 2 2 2 2 8" xfId="242"/>
    <cellStyle name="Comma 2 2 2 2 2 8 2" xfId="243"/>
    <cellStyle name="Comma 2 2 2 2 2 9" xfId="244"/>
    <cellStyle name="Comma 2 2 2 2 2 9 2" xfId="245"/>
    <cellStyle name="Comma 2 2 2 2 3" xfId="246"/>
    <cellStyle name="Comma 2 2 2 2 3 10" xfId="247"/>
    <cellStyle name="Comma 2 2 2 2 3 11" xfId="28852"/>
    <cellStyle name="Comma 2 2 2 2 3 2" xfId="248"/>
    <cellStyle name="Comma 2 2 2 2 3 2 2" xfId="249"/>
    <cellStyle name="Comma 2 2 2 2 3 2 2 2" xfId="250"/>
    <cellStyle name="Comma 2 2 2 2 3 2 2 2 2" xfId="251"/>
    <cellStyle name="Comma 2 2 2 2 3 2 2 2 2 2" xfId="252"/>
    <cellStyle name="Comma 2 2 2 2 3 2 2 2 2 2 2" xfId="253"/>
    <cellStyle name="Comma 2 2 2 2 3 2 2 2 2 3" xfId="254"/>
    <cellStyle name="Comma 2 2 2 2 3 2 2 2 3" xfId="255"/>
    <cellStyle name="Comma 2 2 2 2 3 2 2 2 3 2" xfId="256"/>
    <cellStyle name="Comma 2 2 2 2 3 2 2 2 4" xfId="257"/>
    <cellStyle name="Comma 2 2 2 2 3 2 2 3" xfId="258"/>
    <cellStyle name="Comma 2 2 2 2 3 2 2 3 2" xfId="259"/>
    <cellStyle name="Comma 2 2 2 2 3 2 2 3 2 2" xfId="260"/>
    <cellStyle name="Comma 2 2 2 2 3 2 2 3 3" xfId="261"/>
    <cellStyle name="Comma 2 2 2 2 3 2 2 4" xfId="262"/>
    <cellStyle name="Comma 2 2 2 2 3 2 2 4 2" xfId="263"/>
    <cellStyle name="Comma 2 2 2 2 3 2 2 5" xfId="264"/>
    <cellStyle name="Comma 2 2 2 2 3 2 3" xfId="265"/>
    <cellStyle name="Comma 2 2 2 2 3 2 3 2" xfId="266"/>
    <cellStyle name="Comma 2 2 2 2 3 2 3 2 2" xfId="267"/>
    <cellStyle name="Comma 2 2 2 2 3 2 3 2 2 2" xfId="268"/>
    <cellStyle name="Comma 2 2 2 2 3 2 3 2 2 2 2" xfId="269"/>
    <cellStyle name="Comma 2 2 2 2 3 2 3 2 2 3" xfId="270"/>
    <cellStyle name="Comma 2 2 2 2 3 2 3 2 3" xfId="271"/>
    <cellStyle name="Comma 2 2 2 2 3 2 3 2 3 2" xfId="272"/>
    <cellStyle name="Comma 2 2 2 2 3 2 3 2 4" xfId="273"/>
    <cellStyle name="Comma 2 2 2 2 3 2 3 3" xfId="274"/>
    <cellStyle name="Comma 2 2 2 2 3 2 3 3 2" xfId="275"/>
    <cellStyle name="Comma 2 2 2 2 3 2 3 3 2 2" xfId="276"/>
    <cellStyle name="Comma 2 2 2 2 3 2 3 3 3" xfId="277"/>
    <cellStyle name="Comma 2 2 2 2 3 2 3 4" xfId="278"/>
    <cellStyle name="Comma 2 2 2 2 3 2 3 4 2" xfId="279"/>
    <cellStyle name="Comma 2 2 2 2 3 2 3 5" xfId="280"/>
    <cellStyle name="Comma 2 2 2 2 3 2 4" xfId="281"/>
    <cellStyle name="Comma 2 2 2 2 3 2 4 2" xfId="282"/>
    <cellStyle name="Comma 2 2 2 2 3 2 4 2 2" xfId="283"/>
    <cellStyle name="Comma 2 2 2 2 3 2 4 2 2 2" xfId="284"/>
    <cellStyle name="Comma 2 2 2 2 3 2 4 2 3" xfId="285"/>
    <cellStyle name="Comma 2 2 2 2 3 2 4 3" xfId="286"/>
    <cellStyle name="Comma 2 2 2 2 3 2 4 3 2" xfId="287"/>
    <cellStyle name="Comma 2 2 2 2 3 2 4 4" xfId="288"/>
    <cellStyle name="Comma 2 2 2 2 3 2 5" xfId="289"/>
    <cellStyle name="Comma 2 2 2 2 3 2 5 2" xfId="290"/>
    <cellStyle name="Comma 2 2 2 2 3 2 5 2 2" xfId="291"/>
    <cellStyle name="Comma 2 2 2 2 3 2 5 3" xfId="292"/>
    <cellStyle name="Comma 2 2 2 2 3 2 6" xfId="293"/>
    <cellStyle name="Comma 2 2 2 2 3 2 6 2" xfId="294"/>
    <cellStyle name="Comma 2 2 2 2 3 2 7" xfId="295"/>
    <cellStyle name="Comma 2 2 2 2 3 2 8" xfId="28853"/>
    <cellStyle name="Comma 2 2 2 2 3 3" xfId="296"/>
    <cellStyle name="Comma 2 2 2 2 3 3 2" xfId="297"/>
    <cellStyle name="Comma 2 2 2 2 3 3 2 2" xfId="298"/>
    <cellStyle name="Comma 2 2 2 2 3 3 2 2 2" xfId="299"/>
    <cellStyle name="Comma 2 2 2 2 3 3 2 2 2 2" xfId="300"/>
    <cellStyle name="Comma 2 2 2 2 3 3 2 2 3" xfId="301"/>
    <cellStyle name="Comma 2 2 2 2 3 3 2 3" xfId="302"/>
    <cellStyle name="Comma 2 2 2 2 3 3 2 3 2" xfId="303"/>
    <cellStyle name="Comma 2 2 2 2 3 3 2 4" xfId="304"/>
    <cellStyle name="Comma 2 2 2 2 3 3 3" xfId="305"/>
    <cellStyle name="Comma 2 2 2 2 3 3 3 2" xfId="306"/>
    <cellStyle name="Comma 2 2 2 2 3 3 3 2 2" xfId="307"/>
    <cellStyle name="Comma 2 2 2 2 3 3 3 3" xfId="308"/>
    <cellStyle name="Comma 2 2 2 2 3 3 4" xfId="309"/>
    <cellStyle name="Comma 2 2 2 2 3 3 4 2" xfId="310"/>
    <cellStyle name="Comma 2 2 2 2 3 3 5" xfId="311"/>
    <cellStyle name="Comma 2 2 2 2 3 4" xfId="312"/>
    <cellStyle name="Comma 2 2 2 2 3 4 2" xfId="313"/>
    <cellStyle name="Comma 2 2 2 2 3 4 2 2" xfId="314"/>
    <cellStyle name="Comma 2 2 2 2 3 4 2 2 2" xfId="315"/>
    <cellStyle name="Comma 2 2 2 2 3 4 2 2 2 2" xfId="316"/>
    <cellStyle name="Comma 2 2 2 2 3 4 2 2 3" xfId="317"/>
    <cellStyle name="Comma 2 2 2 2 3 4 2 3" xfId="318"/>
    <cellStyle name="Comma 2 2 2 2 3 4 2 3 2" xfId="319"/>
    <cellStyle name="Comma 2 2 2 2 3 4 2 4" xfId="320"/>
    <cellStyle name="Comma 2 2 2 2 3 4 3" xfId="321"/>
    <cellStyle name="Comma 2 2 2 2 3 4 3 2" xfId="322"/>
    <cellStyle name="Comma 2 2 2 2 3 4 3 2 2" xfId="323"/>
    <cellStyle name="Comma 2 2 2 2 3 4 3 3" xfId="324"/>
    <cellStyle name="Comma 2 2 2 2 3 4 4" xfId="325"/>
    <cellStyle name="Comma 2 2 2 2 3 4 4 2" xfId="326"/>
    <cellStyle name="Comma 2 2 2 2 3 4 5" xfId="327"/>
    <cellStyle name="Comma 2 2 2 2 3 5" xfId="328"/>
    <cellStyle name="Comma 2 2 2 2 3 5 2" xfId="329"/>
    <cellStyle name="Comma 2 2 2 2 3 5 2 2" xfId="330"/>
    <cellStyle name="Comma 2 2 2 2 3 5 2 2 2" xfId="331"/>
    <cellStyle name="Comma 2 2 2 2 3 5 2 2 2 2" xfId="332"/>
    <cellStyle name="Comma 2 2 2 2 3 5 2 2 3" xfId="333"/>
    <cellStyle name="Comma 2 2 2 2 3 5 2 3" xfId="334"/>
    <cellStyle name="Comma 2 2 2 2 3 5 2 3 2" xfId="335"/>
    <cellStyle name="Comma 2 2 2 2 3 5 2 4" xfId="336"/>
    <cellStyle name="Comma 2 2 2 2 3 5 3" xfId="337"/>
    <cellStyle name="Comma 2 2 2 2 3 5 3 2" xfId="338"/>
    <cellStyle name="Comma 2 2 2 2 3 5 3 2 2" xfId="339"/>
    <cellStyle name="Comma 2 2 2 2 3 5 3 3" xfId="340"/>
    <cellStyle name="Comma 2 2 2 2 3 5 4" xfId="341"/>
    <cellStyle name="Comma 2 2 2 2 3 5 4 2" xfId="342"/>
    <cellStyle name="Comma 2 2 2 2 3 5 5" xfId="343"/>
    <cellStyle name="Comma 2 2 2 2 3 6" xfId="344"/>
    <cellStyle name="Comma 2 2 2 2 3 6 2" xfId="345"/>
    <cellStyle name="Comma 2 2 2 2 3 6 2 2" xfId="346"/>
    <cellStyle name="Comma 2 2 2 2 3 6 2 2 2" xfId="347"/>
    <cellStyle name="Comma 2 2 2 2 3 6 2 3" xfId="348"/>
    <cellStyle name="Comma 2 2 2 2 3 6 3" xfId="349"/>
    <cellStyle name="Comma 2 2 2 2 3 6 3 2" xfId="350"/>
    <cellStyle name="Comma 2 2 2 2 3 6 4" xfId="351"/>
    <cellStyle name="Comma 2 2 2 2 3 7" xfId="352"/>
    <cellStyle name="Comma 2 2 2 2 3 7 2" xfId="353"/>
    <cellStyle name="Comma 2 2 2 2 3 7 2 2" xfId="354"/>
    <cellStyle name="Comma 2 2 2 2 3 7 3" xfId="355"/>
    <cellStyle name="Comma 2 2 2 2 3 8" xfId="356"/>
    <cellStyle name="Comma 2 2 2 2 3 8 2" xfId="357"/>
    <cellStyle name="Comma 2 2 2 2 3 9" xfId="358"/>
    <cellStyle name="Comma 2 2 2 2 3 9 2" xfId="359"/>
    <cellStyle name="Comma 2 2 2 2 4" xfId="360"/>
    <cellStyle name="Comma 2 2 2 2 4 2" xfId="361"/>
    <cellStyle name="Comma 2 2 2 2 4 2 2" xfId="362"/>
    <cellStyle name="Comma 2 2 2 2 4 2 2 2" xfId="363"/>
    <cellStyle name="Comma 2 2 2 2 4 2 2 2 2" xfId="364"/>
    <cellStyle name="Comma 2 2 2 2 4 2 2 2 2 2" xfId="365"/>
    <cellStyle name="Comma 2 2 2 2 4 2 2 2 3" xfId="366"/>
    <cellStyle name="Comma 2 2 2 2 4 2 2 3" xfId="367"/>
    <cellStyle name="Comma 2 2 2 2 4 2 2 3 2" xfId="368"/>
    <cellStyle name="Comma 2 2 2 2 4 2 2 4" xfId="369"/>
    <cellStyle name="Comma 2 2 2 2 4 2 3" xfId="370"/>
    <cellStyle name="Comma 2 2 2 2 4 2 3 2" xfId="371"/>
    <cellStyle name="Comma 2 2 2 2 4 2 3 2 2" xfId="372"/>
    <cellStyle name="Comma 2 2 2 2 4 2 3 3" xfId="373"/>
    <cellStyle name="Comma 2 2 2 2 4 2 4" xfId="374"/>
    <cellStyle name="Comma 2 2 2 2 4 2 4 2" xfId="375"/>
    <cellStyle name="Comma 2 2 2 2 4 2 5" xfId="376"/>
    <cellStyle name="Comma 2 2 2 2 4 3" xfId="377"/>
    <cellStyle name="Comma 2 2 2 2 4 3 2" xfId="378"/>
    <cellStyle name="Comma 2 2 2 2 4 3 2 2" xfId="379"/>
    <cellStyle name="Comma 2 2 2 2 4 3 2 2 2" xfId="380"/>
    <cellStyle name="Comma 2 2 2 2 4 3 2 2 2 2" xfId="381"/>
    <cellStyle name="Comma 2 2 2 2 4 3 2 2 3" xfId="382"/>
    <cellStyle name="Comma 2 2 2 2 4 3 2 3" xfId="383"/>
    <cellStyle name="Comma 2 2 2 2 4 3 2 3 2" xfId="384"/>
    <cellStyle name="Comma 2 2 2 2 4 3 2 4" xfId="385"/>
    <cellStyle name="Comma 2 2 2 2 4 3 3" xfId="386"/>
    <cellStyle name="Comma 2 2 2 2 4 3 3 2" xfId="387"/>
    <cellStyle name="Comma 2 2 2 2 4 3 3 2 2" xfId="388"/>
    <cellStyle name="Comma 2 2 2 2 4 3 3 3" xfId="389"/>
    <cellStyle name="Comma 2 2 2 2 4 3 4" xfId="390"/>
    <cellStyle name="Comma 2 2 2 2 4 3 4 2" xfId="391"/>
    <cellStyle name="Comma 2 2 2 2 4 3 5" xfId="392"/>
    <cellStyle name="Comma 2 2 2 2 4 4" xfId="393"/>
    <cellStyle name="Comma 2 2 2 2 4 4 2" xfId="394"/>
    <cellStyle name="Comma 2 2 2 2 4 4 2 2" xfId="395"/>
    <cellStyle name="Comma 2 2 2 2 4 4 2 2 2" xfId="396"/>
    <cellStyle name="Comma 2 2 2 2 4 4 2 3" xfId="397"/>
    <cellStyle name="Comma 2 2 2 2 4 4 3" xfId="398"/>
    <cellStyle name="Comma 2 2 2 2 4 4 3 2" xfId="399"/>
    <cellStyle name="Comma 2 2 2 2 4 4 4" xfId="400"/>
    <cellStyle name="Comma 2 2 2 2 4 5" xfId="401"/>
    <cellStyle name="Comma 2 2 2 2 4 5 2" xfId="402"/>
    <cellStyle name="Comma 2 2 2 2 4 5 2 2" xfId="403"/>
    <cellStyle name="Comma 2 2 2 2 4 5 3" xfId="404"/>
    <cellStyle name="Comma 2 2 2 2 4 6" xfId="405"/>
    <cellStyle name="Comma 2 2 2 2 4 6 2" xfId="406"/>
    <cellStyle name="Comma 2 2 2 2 4 7" xfId="407"/>
    <cellStyle name="Comma 2 2 2 2 4 8" xfId="28854"/>
    <cellStyle name="Comma 2 2 2 2 5" xfId="408"/>
    <cellStyle name="Comma 2 2 2 2 5 2" xfId="409"/>
    <cellStyle name="Comma 2 2 2 2 5 2 2" xfId="410"/>
    <cellStyle name="Comma 2 2 2 2 5 2 2 2" xfId="411"/>
    <cellStyle name="Comma 2 2 2 2 5 2 2 2 2" xfId="412"/>
    <cellStyle name="Comma 2 2 2 2 5 2 2 3" xfId="413"/>
    <cellStyle name="Comma 2 2 2 2 5 2 3" xfId="414"/>
    <cellStyle name="Comma 2 2 2 2 5 2 3 2" xfId="415"/>
    <cellStyle name="Comma 2 2 2 2 5 2 4" xfId="416"/>
    <cellStyle name="Comma 2 2 2 2 5 3" xfId="417"/>
    <cellStyle name="Comma 2 2 2 2 5 3 2" xfId="418"/>
    <cellStyle name="Comma 2 2 2 2 5 3 2 2" xfId="419"/>
    <cellStyle name="Comma 2 2 2 2 5 3 3" xfId="420"/>
    <cellStyle name="Comma 2 2 2 2 5 4" xfId="421"/>
    <cellStyle name="Comma 2 2 2 2 5 4 2" xfId="422"/>
    <cellStyle name="Comma 2 2 2 2 5 5" xfId="423"/>
    <cellStyle name="Comma 2 2 2 2 6" xfId="424"/>
    <cellStyle name="Comma 2 2 2 2 6 2" xfId="425"/>
    <cellStyle name="Comma 2 2 2 2 6 2 2" xfId="426"/>
    <cellStyle name="Comma 2 2 2 2 6 2 2 2" xfId="427"/>
    <cellStyle name="Comma 2 2 2 2 6 2 2 2 2" xfId="428"/>
    <cellStyle name="Comma 2 2 2 2 6 2 2 3" xfId="429"/>
    <cellStyle name="Comma 2 2 2 2 6 2 3" xfId="430"/>
    <cellStyle name="Comma 2 2 2 2 6 2 3 2" xfId="431"/>
    <cellStyle name="Comma 2 2 2 2 6 2 4" xfId="432"/>
    <cellStyle name="Comma 2 2 2 2 6 3" xfId="433"/>
    <cellStyle name="Comma 2 2 2 2 6 3 2" xfId="434"/>
    <cellStyle name="Comma 2 2 2 2 6 3 2 2" xfId="435"/>
    <cellStyle name="Comma 2 2 2 2 6 3 3" xfId="436"/>
    <cellStyle name="Comma 2 2 2 2 6 4" xfId="437"/>
    <cellStyle name="Comma 2 2 2 2 6 4 2" xfId="438"/>
    <cellStyle name="Comma 2 2 2 2 6 5" xfId="439"/>
    <cellStyle name="Comma 2 2 2 2 7" xfId="440"/>
    <cellStyle name="Comma 2 2 2 2 7 2" xfId="441"/>
    <cellStyle name="Comma 2 2 2 2 7 2 2" xfId="442"/>
    <cellStyle name="Comma 2 2 2 2 7 2 2 2" xfId="443"/>
    <cellStyle name="Comma 2 2 2 2 7 2 2 2 2" xfId="444"/>
    <cellStyle name="Comma 2 2 2 2 7 2 2 3" xfId="445"/>
    <cellStyle name="Comma 2 2 2 2 7 2 3" xfId="446"/>
    <cellStyle name="Comma 2 2 2 2 7 2 3 2" xfId="447"/>
    <cellStyle name="Comma 2 2 2 2 7 2 4" xfId="448"/>
    <cellStyle name="Comma 2 2 2 2 7 3" xfId="449"/>
    <cellStyle name="Comma 2 2 2 2 7 3 2" xfId="450"/>
    <cellStyle name="Comma 2 2 2 2 7 3 2 2" xfId="451"/>
    <cellStyle name="Comma 2 2 2 2 7 3 3" xfId="452"/>
    <cellStyle name="Comma 2 2 2 2 7 4" xfId="453"/>
    <cellStyle name="Comma 2 2 2 2 7 4 2" xfId="454"/>
    <cellStyle name="Comma 2 2 2 2 7 5" xfId="455"/>
    <cellStyle name="Comma 2 2 2 2 8" xfId="456"/>
    <cellStyle name="Comma 2 2 2 2 8 2" xfId="457"/>
    <cellStyle name="Comma 2 2 2 2 8 2 2" xfId="458"/>
    <cellStyle name="Comma 2 2 2 2 8 2 2 2" xfId="459"/>
    <cellStyle name="Comma 2 2 2 2 8 2 3" xfId="460"/>
    <cellStyle name="Comma 2 2 2 2 8 3" xfId="461"/>
    <cellStyle name="Comma 2 2 2 2 8 3 2" xfId="462"/>
    <cellStyle name="Comma 2 2 2 2 8 4" xfId="463"/>
    <cellStyle name="Comma 2 2 2 2 9" xfId="464"/>
    <cellStyle name="Comma 2 2 2 2 9 2" xfId="465"/>
    <cellStyle name="Comma 2 2 2 2 9 2 2" xfId="466"/>
    <cellStyle name="Comma 2 2 2 2 9 3" xfId="467"/>
    <cellStyle name="Comma 2 2 2 3" xfId="468"/>
    <cellStyle name="Comma 2 2 2 3 10" xfId="469"/>
    <cellStyle name="Comma 2 2 2 3 10 2" xfId="470"/>
    <cellStyle name="Comma 2 2 2 3 11" xfId="471"/>
    <cellStyle name="Comma 2 2 2 3 12" xfId="28855"/>
    <cellStyle name="Comma 2 2 2 3 2" xfId="472"/>
    <cellStyle name="Comma 2 2 2 3 2 10" xfId="473"/>
    <cellStyle name="Comma 2 2 2 3 2 11" xfId="28856"/>
    <cellStyle name="Comma 2 2 2 3 2 2" xfId="474"/>
    <cellStyle name="Comma 2 2 2 3 2 2 2" xfId="475"/>
    <cellStyle name="Comma 2 2 2 3 2 2 2 2" xfId="476"/>
    <cellStyle name="Comma 2 2 2 3 2 2 2 2 2" xfId="477"/>
    <cellStyle name="Comma 2 2 2 3 2 2 2 2 2 2" xfId="478"/>
    <cellStyle name="Comma 2 2 2 3 2 2 2 2 2 2 2" xfId="479"/>
    <cellStyle name="Comma 2 2 2 3 2 2 2 2 2 3" xfId="480"/>
    <cellStyle name="Comma 2 2 2 3 2 2 2 2 3" xfId="481"/>
    <cellStyle name="Comma 2 2 2 3 2 2 2 2 3 2" xfId="482"/>
    <cellStyle name="Comma 2 2 2 3 2 2 2 2 4" xfId="483"/>
    <cellStyle name="Comma 2 2 2 3 2 2 2 3" xfId="484"/>
    <cellStyle name="Comma 2 2 2 3 2 2 2 3 2" xfId="485"/>
    <cellStyle name="Comma 2 2 2 3 2 2 2 3 2 2" xfId="486"/>
    <cellStyle name="Comma 2 2 2 3 2 2 2 3 3" xfId="487"/>
    <cellStyle name="Comma 2 2 2 3 2 2 2 4" xfId="488"/>
    <cellStyle name="Comma 2 2 2 3 2 2 2 4 2" xfId="489"/>
    <cellStyle name="Comma 2 2 2 3 2 2 2 5" xfId="490"/>
    <cellStyle name="Comma 2 2 2 3 2 2 3" xfId="491"/>
    <cellStyle name="Comma 2 2 2 3 2 2 3 2" xfId="492"/>
    <cellStyle name="Comma 2 2 2 3 2 2 3 2 2" xfId="493"/>
    <cellStyle name="Comma 2 2 2 3 2 2 3 2 2 2" xfId="494"/>
    <cellStyle name="Comma 2 2 2 3 2 2 3 2 2 2 2" xfId="495"/>
    <cellStyle name="Comma 2 2 2 3 2 2 3 2 2 3" xfId="496"/>
    <cellStyle name="Comma 2 2 2 3 2 2 3 2 3" xfId="497"/>
    <cellStyle name="Comma 2 2 2 3 2 2 3 2 3 2" xfId="498"/>
    <cellStyle name="Comma 2 2 2 3 2 2 3 2 4" xfId="499"/>
    <cellStyle name="Comma 2 2 2 3 2 2 3 3" xfId="500"/>
    <cellStyle name="Comma 2 2 2 3 2 2 3 3 2" xfId="501"/>
    <cellStyle name="Comma 2 2 2 3 2 2 3 3 2 2" xfId="502"/>
    <cellStyle name="Comma 2 2 2 3 2 2 3 3 3" xfId="503"/>
    <cellStyle name="Comma 2 2 2 3 2 2 3 4" xfId="504"/>
    <cellStyle name="Comma 2 2 2 3 2 2 3 4 2" xfId="505"/>
    <cellStyle name="Comma 2 2 2 3 2 2 3 5" xfId="506"/>
    <cellStyle name="Comma 2 2 2 3 2 2 4" xfId="507"/>
    <cellStyle name="Comma 2 2 2 3 2 2 4 2" xfId="508"/>
    <cellStyle name="Comma 2 2 2 3 2 2 4 2 2" xfId="509"/>
    <cellStyle name="Comma 2 2 2 3 2 2 4 2 2 2" xfId="510"/>
    <cellStyle name="Comma 2 2 2 3 2 2 4 2 3" xfId="511"/>
    <cellStyle name="Comma 2 2 2 3 2 2 4 3" xfId="512"/>
    <cellStyle name="Comma 2 2 2 3 2 2 4 3 2" xfId="513"/>
    <cellStyle name="Comma 2 2 2 3 2 2 4 4" xfId="514"/>
    <cellStyle name="Comma 2 2 2 3 2 2 5" xfId="515"/>
    <cellStyle name="Comma 2 2 2 3 2 2 5 2" xfId="516"/>
    <cellStyle name="Comma 2 2 2 3 2 2 5 2 2" xfId="517"/>
    <cellStyle name="Comma 2 2 2 3 2 2 5 3" xfId="518"/>
    <cellStyle name="Comma 2 2 2 3 2 2 6" xfId="519"/>
    <cellStyle name="Comma 2 2 2 3 2 2 6 2" xfId="520"/>
    <cellStyle name="Comma 2 2 2 3 2 2 7" xfId="521"/>
    <cellStyle name="Comma 2 2 2 3 2 2 8" xfId="28857"/>
    <cellStyle name="Comma 2 2 2 3 2 3" xfId="522"/>
    <cellStyle name="Comma 2 2 2 3 2 3 2" xfId="523"/>
    <cellStyle name="Comma 2 2 2 3 2 3 2 2" xfId="524"/>
    <cellStyle name="Comma 2 2 2 3 2 3 2 2 2" xfId="525"/>
    <cellStyle name="Comma 2 2 2 3 2 3 2 2 2 2" xfId="526"/>
    <cellStyle name="Comma 2 2 2 3 2 3 2 2 3" xfId="527"/>
    <cellStyle name="Comma 2 2 2 3 2 3 2 3" xfId="528"/>
    <cellStyle name="Comma 2 2 2 3 2 3 2 3 2" xfId="529"/>
    <cellStyle name="Comma 2 2 2 3 2 3 2 4" xfId="530"/>
    <cellStyle name="Comma 2 2 2 3 2 3 3" xfId="531"/>
    <cellStyle name="Comma 2 2 2 3 2 3 3 2" xfId="532"/>
    <cellStyle name="Comma 2 2 2 3 2 3 3 2 2" xfId="533"/>
    <cellStyle name="Comma 2 2 2 3 2 3 3 3" xfId="534"/>
    <cellStyle name="Comma 2 2 2 3 2 3 4" xfId="535"/>
    <cellStyle name="Comma 2 2 2 3 2 3 4 2" xfId="536"/>
    <cellStyle name="Comma 2 2 2 3 2 3 5" xfId="537"/>
    <cellStyle name="Comma 2 2 2 3 2 4" xfId="538"/>
    <cellStyle name="Comma 2 2 2 3 2 4 2" xfId="539"/>
    <cellStyle name="Comma 2 2 2 3 2 4 2 2" xfId="540"/>
    <cellStyle name="Comma 2 2 2 3 2 4 2 2 2" xfId="541"/>
    <cellStyle name="Comma 2 2 2 3 2 4 2 2 2 2" xfId="542"/>
    <cellStyle name="Comma 2 2 2 3 2 4 2 2 3" xfId="543"/>
    <cellStyle name="Comma 2 2 2 3 2 4 2 3" xfId="544"/>
    <cellStyle name="Comma 2 2 2 3 2 4 2 3 2" xfId="545"/>
    <cellStyle name="Comma 2 2 2 3 2 4 2 4" xfId="546"/>
    <cellStyle name="Comma 2 2 2 3 2 4 3" xfId="547"/>
    <cellStyle name="Comma 2 2 2 3 2 4 3 2" xfId="548"/>
    <cellStyle name="Comma 2 2 2 3 2 4 3 2 2" xfId="549"/>
    <cellStyle name="Comma 2 2 2 3 2 4 3 3" xfId="550"/>
    <cellStyle name="Comma 2 2 2 3 2 4 4" xfId="551"/>
    <cellStyle name="Comma 2 2 2 3 2 4 4 2" xfId="552"/>
    <cellStyle name="Comma 2 2 2 3 2 4 5" xfId="553"/>
    <cellStyle name="Comma 2 2 2 3 2 5" xfId="554"/>
    <cellStyle name="Comma 2 2 2 3 2 5 2" xfId="555"/>
    <cellStyle name="Comma 2 2 2 3 2 5 2 2" xfId="556"/>
    <cellStyle name="Comma 2 2 2 3 2 5 2 2 2" xfId="557"/>
    <cellStyle name="Comma 2 2 2 3 2 5 2 2 2 2" xfId="558"/>
    <cellStyle name="Comma 2 2 2 3 2 5 2 2 3" xfId="559"/>
    <cellStyle name="Comma 2 2 2 3 2 5 2 3" xfId="560"/>
    <cellStyle name="Comma 2 2 2 3 2 5 2 3 2" xfId="561"/>
    <cellStyle name="Comma 2 2 2 3 2 5 2 4" xfId="562"/>
    <cellStyle name="Comma 2 2 2 3 2 5 3" xfId="563"/>
    <cellStyle name="Comma 2 2 2 3 2 5 3 2" xfId="564"/>
    <cellStyle name="Comma 2 2 2 3 2 5 3 2 2" xfId="565"/>
    <cellStyle name="Comma 2 2 2 3 2 5 3 3" xfId="566"/>
    <cellStyle name="Comma 2 2 2 3 2 5 4" xfId="567"/>
    <cellStyle name="Comma 2 2 2 3 2 5 4 2" xfId="568"/>
    <cellStyle name="Comma 2 2 2 3 2 5 5" xfId="569"/>
    <cellStyle name="Comma 2 2 2 3 2 6" xfId="570"/>
    <cellStyle name="Comma 2 2 2 3 2 6 2" xfId="571"/>
    <cellStyle name="Comma 2 2 2 3 2 6 2 2" xfId="572"/>
    <cellStyle name="Comma 2 2 2 3 2 6 2 2 2" xfId="573"/>
    <cellStyle name="Comma 2 2 2 3 2 6 2 3" xfId="574"/>
    <cellStyle name="Comma 2 2 2 3 2 6 3" xfId="575"/>
    <cellStyle name="Comma 2 2 2 3 2 6 3 2" xfId="576"/>
    <cellStyle name="Comma 2 2 2 3 2 6 4" xfId="577"/>
    <cellStyle name="Comma 2 2 2 3 2 7" xfId="578"/>
    <cellStyle name="Comma 2 2 2 3 2 7 2" xfId="579"/>
    <cellStyle name="Comma 2 2 2 3 2 7 2 2" xfId="580"/>
    <cellStyle name="Comma 2 2 2 3 2 7 3" xfId="581"/>
    <cellStyle name="Comma 2 2 2 3 2 8" xfId="582"/>
    <cellStyle name="Comma 2 2 2 3 2 8 2" xfId="583"/>
    <cellStyle name="Comma 2 2 2 3 2 9" xfId="584"/>
    <cellStyle name="Comma 2 2 2 3 2 9 2" xfId="585"/>
    <cellStyle name="Comma 2 2 2 3 3" xfId="586"/>
    <cellStyle name="Comma 2 2 2 3 3 2" xfId="587"/>
    <cellStyle name="Comma 2 2 2 3 3 2 2" xfId="588"/>
    <cellStyle name="Comma 2 2 2 3 3 2 2 2" xfId="589"/>
    <cellStyle name="Comma 2 2 2 3 3 2 2 2 2" xfId="590"/>
    <cellStyle name="Comma 2 2 2 3 3 2 2 2 2 2" xfId="591"/>
    <cellStyle name="Comma 2 2 2 3 3 2 2 2 3" xfId="592"/>
    <cellStyle name="Comma 2 2 2 3 3 2 2 3" xfId="593"/>
    <cellStyle name="Comma 2 2 2 3 3 2 2 3 2" xfId="594"/>
    <cellStyle name="Comma 2 2 2 3 3 2 2 4" xfId="595"/>
    <cellStyle name="Comma 2 2 2 3 3 2 3" xfId="596"/>
    <cellStyle name="Comma 2 2 2 3 3 2 3 2" xfId="597"/>
    <cellStyle name="Comma 2 2 2 3 3 2 3 2 2" xfId="598"/>
    <cellStyle name="Comma 2 2 2 3 3 2 3 3" xfId="599"/>
    <cellStyle name="Comma 2 2 2 3 3 2 4" xfId="600"/>
    <cellStyle name="Comma 2 2 2 3 3 2 4 2" xfId="601"/>
    <cellStyle name="Comma 2 2 2 3 3 2 5" xfId="602"/>
    <cellStyle name="Comma 2 2 2 3 3 3" xfId="603"/>
    <cellStyle name="Comma 2 2 2 3 3 3 2" xfId="604"/>
    <cellStyle name="Comma 2 2 2 3 3 3 2 2" xfId="605"/>
    <cellStyle name="Comma 2 2 2 3 3 3 2 2 2" xfId="606"/>
    <cellStyle name="Comma 2 2 2 3 3 3 2 2 2 2" xfId="607"/>
    <cellStyle name="Comma 2 2 2 3 3 3 2 2 3" xfId="608"/>
    <cellStyle name="Comma 2 2 2 3 3 3 2 3" xfId="609"/>
    <cellStyle name="Comma 2 2 2 3 3 3 2 3 2" xfId="610"/>
    <cellStyle name="Comma 2 2 2 3 3 3 2 4" xfId="611"/>
    <cellStyle name="Comma 2 2 2 3 3 3 3" xfId="612"/>
    <cellStyle name="Comma 2 2 2 3 3 3 3 2" xfId="613"/>
    <cellStyle name="Comma 2 2 2 3 3 3 3 2 2" xfId="614"/>
    <cellStyle name="Comma 2 2 2 3 3 3 3 3" xfId="615"/>
    <cellStyle name="Comma 2 2 2 3 3 3 4" xfId="616"/>
    <cellStyle name="Comma 2 2 2 3 3 3 4 2" xfId="617"/>
    <cellStyle name="Comma 2 2 2 3 3 3 5" xfId="618"/>
    <cellStyle name="Comma 2 2 2 3 3 4" xfId="619"/>
    <cellStyle name="Comma 2 2 2 3 3 4 2" xfId="620"/>
    <cellStyle name="Comma 2 2 2 3 3 4 2 2" xfId="621"/>
    <cellStyle name="Comma 2 2 2 3 3 4 2 2 2" xfId="622"/>
    <cellStyle name="Comma 2 2 2 3 3 4 2 3" xfId="623"/>
    <cellStyle name="Comma 2 2 2 3 3 4 3" xfId="624"/>
    <cellStyle name="Comma 2 2 2 3 3 4 3 2" xfId="625"/>
    <cellStyle name="Comma 2 2 2 3 3 4 4" xfId="626"/>
    <cellStyle name="Comma 2 2 2 3 3 5" xfId="627"/>
    <cellStyle name="Comma 2 2 2 3 3 5 2" xfId="628"/>
    <cellStyle name="Comma 2 2 2 3 3 5 2 2" xfId="629"/>
    <cellStyle name="Comma 2 2 2 3 3 5 3" xfId="630"/>
    <cellStyle name="Comma 2 2 2 3 3 6" xfId="631"/>
    <cellStyle name="Comma 2 2 2 3 3 6 2" xfId="632"/>
    <cellStyle name="Comma 2 2 2 3 3 7" xfId="633"/>
    <cellStyle name="Comma 2 2 2 3 3 8" xfId="28858"/>
    <cellStyle name="Comma 2 2 2 3 4" xfId="634"/>
    <cellStyle name="Comma 2 2 2 3 4 2" xfId="635"/>
    <cellStyle name="Comma 2 2 2 3 4 2 2" xfId="636"/>
    <cellStyle name="Comma 2 2 2 3 4 2 2 2" xfId="637"/>
    <cellStyle name="Comma 2 2 2 3 4 2 2 2 2" xfId="638"/>
    <cellStyle name="Comma 2 2 2 3 4 2 2 3" xfId="639"/>
    <cellStyle name="Comma 2 2 2 3 4 2 3" xfId="640"/>
    <cellStyle name="Comma 2 2 2 3 4 2 3 2" xfId="641"/>
    <cellStyle name="Comma 2 2 2 3 4 2 4" xfId="642"/>
    <cellStyle name="Comma 2 2 2 3 4 3" xfId="643"/>
    <cellStyle name="Comma 2 2 2 3 4 3 2" xfId="644"/>
    <cellStyle name="Comma 2 2 2 3 4 3 2 2" xfId="645"/>
    <cellStyle name="Comma 2 2 2 3 4 3 3" xfId="646"/>
    <cellStyle name="Comma 2 2 2 3 4 4" xfId="647"/>
    <cellStyle name="Comma 2 2 2 3 4 4 2" xfId="648"/>
    <cellStyle name="Comma 2 2 2 3 4 5" xfId="649"/>
    <cellStyle name="Comma 2 2 2 3 5" xfId="650"/>
    <cellStyle name="Comma 2 2 2 3 5 2" xfId="651"/>
    <cellStyle name="Comma 2 2 2 3 5 2 2" xfId="652"/>
    <cellStyle name="Comma 2 2 2 3 5 2 2 2" xfId="653"/>
    <cellStyle name="Comma 2 2 2 3 5 2 2 2 2" xfId="654"/>
    <cellStyle name="Comma 2 2 2 3 5 2 2 3" xfId="655"/>
    <cellStyle name="Comma 2 2 2 3 5 2 3" xfId="656"/>
    <cellStyle name="Comma 2 2 2 3 5 2 3 2" xfId="657"/>
    <cellStyle name="Comma 2 2 2 3 5 2 4" xfId="658"/>
    <cellStyle name="Comma 2 2 2 3 5 3" xfId="659"/>
    <cellStyle name="Comma 2 2 2 3 5 3 2" xfId="660"/>
    <cellStyle name="Comma 2 2 2 3 5 3 2 2" xfId="661"/>
    <cellStyle name="Comma 2 2 2 3 5 3 3" xfId="662"/>
    <cellStyle name="Comma 2 2 2 3 5 4" xfId="663"/>
    <cellStyle name="Comma 2 2 2 3 5 4 2" xfId="664"/>
    <cellStyle name="Comma 2 2 2 3 5 5" xfId="665"/>
    <cellStyle name="Comma 2 2 2 3 6" xfId="666"/>
    <cellStyle name="Comma 2 2 2 3 6 2" xfId="667"/>
    <cellStyle name="Comma 2 2 2 3 6 2 2" xfId="668"/>
    <cellStyle name="Comma 2 2 2 3 6 2 2 2" xfId="669"/>
    <cellStyle name="Comma 2 2 2 3 6 2 2 2 2" xfId="670"/>
    <cellStyle name="Comma 2 2 2 3 6 2 2 3" xfId="671"/>
    <cellStyle name="Comma 2 2 2 3 6 2 3" xfId="672"/>
    <cellStyle name="Comma 2 2 2 3 6 2 3 2" xfId="673"/>
    <cellStyle name="Comma 2 2 2 3 6 2 4" xfId="674"/>
    <cellStyle name="Comma 2 2 2 3 6 3" xfId="675"/>
    <cellStyle name="Comma 2 2 2 3 6 3 2" xfId="676"/>
    <cellStyle name="Comma 2 2 2 3 6 3 2 2" xfId="677"/>
    <cellStyle name="Comma 2 2 2 3 6 3 3" xfId="678"/>
    <cellStyle name="Comma 2 2 2 3 6 4" xfId="679"/>
    <cellStyle name="Comma 2 2 2 3 6 4 2" xfId="680"/>
    <cellStyle name="Comma 2 2 2 3 6 5" xfId="681"/>
    <cellStyle name="Comma 2 2 2 3 7" xfId="682"/>
    <cellStyle name="Comma 2 2 2 3 7 2" xfId="683"/>
    <cellStyle name="Comma 2 2 2 3 7 2 2" xfId="684"/>
    <cellStyle name="Comma 2 2 2 3 7 2 2 2" xfId="685"/>
    <cellStyle name="Comma 2 2 2 3 7 2 3" xfId="686"/>
    <cellStyle name="Comma 2 2 2 3 7 3" xfId="687"/>
    <cellStyle name="Comma 2 2 2 3 7 3 2" xfId="688"/>
    <cellStyle name="Comma 2 2 2 3 7 4" xfId="689"/>
    <cellStyle name="Comma 2 2 2 3 8" xfId="690"/>
    <cellStyle name="Comma 2 2 2 3 8 2" xfId="691"/>
    <cellStyle name="Comma 2 2 2 3 8 2 2" xfId="692"/>
    <cellStyle name="Comma 2 2 2 3 8 3" xfId="693"/>
    <cellStyle name="Comma 2 2 2 3 9" xfId="694"/>
    <cellStyle name="Comma 2 2 2 3 9 2" xfId="695"/>
    <cellStyle name="Comma 2 2 2 4" xfId="696"/>
    <cellStyle name="Comma 2 2 2 4 10" xfId="697"/>
    <cellStyle name="Comma 2 2 2 4 11" xfId="28859"/>
    <cellStyle name="Comma 2 2 2 4 2" xfId="698"/>
    <cellStyle name="Comma 2 2 2 4 2 2" xfId="699"/>
    <cellStyle name="Comma 2 2 2 4 2 2 2" xfId="700"/>
    <cellStyle name="Comma 2 2 2 4 2 2 2 2" xfId="701"/>
    <cellStyle name="Comma 2 2 2 4 2 2 2 2 2" xfId="702"/>
    <cellStyle name="Comma 2 2 2 4 2 2 2 2 2 2" xfId="703"/>
    <cellStyle name="Comma 2 2 2 4 2 2 2 2 3" xfId="704"/>
    <cellStyle name="Comma 2 2 2 4 2 2 2 3" xfId="705"/>
    <cellStyle name="Comma 2 2 2 4 2 2 2 3 2" xfId="706"/>
    <cellStyle name="Comma 2 2 2 4 2 2 2 4" xfId="707"/>
    <cellStyle name="Comma 2 2 2 4 2 2 3" xfId="708"/>
    <cellStyle name="Comma 2 2 2 4 2 2 3 2" xfId="709"/>
    <cellStyle name="Comma 2 2 2 4 2 2 3 2 2" xfId="710"/>
    <cellStyle name="Comma 2 2 2 4 2 2 3 3" xfId="711"/>
    <cellStyle name="Comma 2 2 2 4 2 2 4" xfId="712"/>
    <cellStyle name="Comma 2 2 2 4 2 2 4 2" xfId="713"/>
    <cellStyle name="Comma 2 2 2 4 2 2 5" xfId="714"/>
    <cellStyle name="Comma 2 2 2 4 2 3" xfId="715"/>
    <cellStyle name="Comma 2 2 2 4 2 3 2" xfId="716"/>
    <cellStyle name="Comma 2 2 2 4 2 3 2 2" xfId="717"/>
    <cellStyle name="Comma 2 2 2 4 2 3 2 2 2" xfId="718"/>
    <cellStyle name="Comma 2 2 2 4 2 3 2 2 2 2" xfId="719"/>
    <cellStyle name="Comma 2 2 2 4 2 3 2 2 3" xfId="720"/>
    <cellStyle name="Comma 2 2 2 4 2 3 2 3" xfId="721"/>
    <cellStyle name="Comma 2 2 2 4 2 3 2 3 2" xfId="722"/>
    <cellStyle name="Comma 2 2 2 4 2 3 2 4" xfId="723"/>
    <cellStyle name="Comma 2 2 2 4 2 3 3" xfId="724"/>
    <cellStyle name="Comma 2 2 2 4 2 3 3 2" xfId="725"/>
    <cellStyle name="Comma 2 2 2 4 2 3 3 2 2" xfId="726"/>
    <cellStyle name="Comma 2 2 2 4 2 3 3 3" xfId="727"/>
    <cellStyle name="Comma 2 2 2 4 2 3 4" xfId="728"/>
    <cellStyle name="Comma 2 2 2 4 2 3 4 2" xfId="729"/>
    <cellStyle name="Comma 2 2 2 4 2 3 5" xfId="730"/>
    <cellStyle name="Comma 2 2 2 4 2 4" xfId="731"/>
    <cellStyle name="Comma 2 2 2 4 2 4 2" xfId="732"/>
    <cellStyle name="Comma 2 2 2 4 2 4 2 2" xfId="733"/>
    <cellStyle name="Comma 2 2 2 4 2 4 2 2 2" xfId="734"/>
    <cellStyle name="Comma 2 2 2 4 2 4 2 3" xfId="735"/>
    <cellStyle name="Comma 2 2 2 4 2 4 3" xfId="736"/>
    <cellStyle name="Comma 2 2 2 4 2 4 3 2" xfId="737"/>
    <cellStyle name="Comma 2 2 2 4 2 4 4" xfId="738"/>
    <cellStyle name="Comma 2 2 2 4 2 5" xfId="739"/>
    <cellStyle name="Comma 2 2 2 4 2 5 2" xfId="740"/>
    <cellStyle name="Comma 2 2 2 4 2 5 2 2" xfId="741"/>
    <cellStyle name="Comma 2 2 2 4 2 5 3" xfId="742"/>
    <cellStyle name="Comma 2 2 2 4 2 6" xfId="743"/>
    <cellStyle name="Comma 2 2 2 4 2 6 2" xfId="744"/>
    <cellStyle name="Comma 2 2 2 4 2 7" xfId="745"/>
    <cellStyle name="Comma 2 2 2 4 2 8" xfId="28860"/>
    <cellStyle name="Comma 2 2 2 4 3" xfId="746"/>
    <cellStyle name="Comma 2 2 2 4 3 2" xfId="747"/>
    <cellStyle name="Comma 2 2 2 4 3 2 2" xfId="748"/>
    <cellStyle name="Comma 2 2 2 4 3 2 2 2" xfId="749"/>
    <cellStyle name="Comma 2 2 2 4 3 2 2 2 2" xfId="750"/>
    <cellStyle name="Comma 2 2 2 4 3 2 2 3" xfId="751"/>
    <cellStyle name="Comma 2 2 2 4 3 2 3" xfId="752"/>
    <cellStyle name="Comma 2 2 2 4 3 2 3 2" xfId="753"/>
    <cellStyle name="Comma 2 2 2 4 3 2 4" xfId="754"/>
    <cellStyle name="Comma 2 2 2 4 3 3" xfId="755"/>
    <cellStyle name="Comma 2 2 2 4 3 3 2" xfId="756"/>
    <cellStyle name="Comma 2 2 2 4 3 3 2 2" xfId="757"/>
    <cellStyle name="Comma 2 2 2 4 3 3 3" xfId="758"/>
    <cellStyle name="Comma 2 2 2 4 3 4" xfId="759"/>
    <cellStyle name="Comma 2 2 2 4 3 4 2" xfId="760"/>
    <cellStyle name="Comma 2 2 2 4 3 5" xfId="761"/>
    <cellStyle name="Comma 2 2 2 4 4" xfId="762"/>
    <cellStyle name="Comma 2 2 2 4 4 2" xfId="763"/>
    <cellStyle name="Comma 2 2 2 4 4 2 2" xfId="764"/>
    <cellStyle name="Comma 2 2 2 4 4 2 2 2" xfId="765"/>
    <cellStyle name="Comma 2 2 2 4 4 2 2 2 2" xfId="766"/>
    <cellStyle name="Comma 2 2 2 4 4 2 2 3" xfId="767"/>
    <cellStyle name="Comma 2 2 2 4 4 2 3" xfId="768"/>
    <cellStyle name="Comma 2 2 2 4 4 2 3 2" xfId="769"/>
    <cellStyle name="Comma 2 2 2 4 4 2 4" xfId="770"/>
    <cellStyle name="Comma 2 2 2 4 4 3" xfId="771"/>
    <cellStyle name="Comma 2 2 2 4 4 3 2" xfId="772"/>
    <cellStyle name="Comma 2 2 2 4 4 3 2 2" xfId="773"/>
    <cellStyle name="Comma 2 2 2 4 4 3 3" xfId="774"/>
    <cellStyle name="Comma 2 2 2 4 4 4" xfId="775"/>
    <cellStyle name="Comma 2 2 2 4 4 4 2" xfId="776"/>
    <cellStyle name="Comma 2 2 2 4 4 5" xfId="777"/>
    <cellStyle name="Comma 2 2 2 4 5" xfId="778"/>
    <cellStyle name="Comma 2 2 2 4 5 2" xfId="779"/>
    <cellStyle name="Comma 2 2 2 4 5 2 2" xfId="780"/>
    <cellStyle name="Comma 2 2 2 4 5 2 2 2" xfId="781"/>
    <cellStyle name="Comma 2 2 2 4 5 2 2 2 2" xfId="782"/>
    <cellStyle name="Comma 2 2 2 4 5 2 2 3" xfId="783"/>
    <cellStyle name="Comma 2 2 2 4 5 2 3" xfId="784"/>
    <cellStyle name="Comma 2 2 2 4 5 2 3 2" xfId="785"/>
    <cellStyle name="Comma 2 2 2 4 5 2 4" xfId="786"/>
    <cellStyle name="Comma 2 2 2 4 5 3" xfId="787"/>
    <cellStyle name="Comma 2 2 2 4 5 3 2" xfId="788"/>
    <cellStyle name="Comma 2 2 2 4 5 3 2 2" xfId="789"/>
    <cellStyle name="Comma 2 2 2 4 5 3 3" xfId="790"/>
    <cellStyle name="Comma 2 2 2 4 5 4" xfId="791"/>
    <cellStyle name="Comma 2 2 2 4 5 4 2" xfId="792"/>
    <cellStyle name="Comma 2 2 2 4 5 5" xfId="793"/>
    <cellStyle name="Comma 2 2 2 4 6" xfId="794"/>
    <cellStyle name="Comma 2 2 2 4 6 2" xfId="795"/>
    <cellStyle name="Comma 2 2 2 4 6 2 2" xfId="796"/>
    <cellStyle name="Comma 2 2 2 4 6 2 2 2" xfId="797"/>
    <cellStyle name="Comma 2 2 2 4 6 2 3" xfId="798"/>
    <cellStyle name="Comma 2 2 2 4 6 3" xfId="799"/>
    <cellStyle name="Comma 2 2 2 4 6 3 2" xfId="800"/>
    <cellStyle name="Comma 2 2 2 4 6 4" xfId="801"/>
    <cellStyle name="Comma 2 2 2 4 7" xfId="802"/>
    <cellStyle name="Comma 2 2 2 4 7 2" xfId="803"/>
    <cellStyle name="Comma 2 2 2 4 7 2 2" xfId="804"/>
    <cellStyle name="Comma 2 2 2 4 7 3" xfId="805"/>
    <cellStyle name="Comma 2 2 2 4 8" xfId="806"/>
    <cellStyle name="Comma 2 2 2 4 8 2" xfId="807"/>
    <cellStyle name="Comma 2 2 2 4 9" xfId="808"/>
    <cellStyle name="Comma 2 2 2 4 9 2" xfId="809"/>
    <cellStyle name="Comma 2 2 2 5" xfId="810"/>
    <cellStyle name="Comma 2 2 2 5 10" xfId="811"/>
    <cellStyle name="Comma 2 2 2 5 11" xfId="28861"/>
    <cellStyle name="Comma 2 2 2 5 2" xfId="812"/>
    <cellStyle name="Comma 2 2 2 5 2 2" xfId="813"/>
    <cellStyle name="Comma 2 2 2 5 2 2 2" xfId="814"/>
    <cellStyle name="Comma 2 2 2 5 2 2 2 2" xfId="815"/>
    <cellStyle name="Comma 2 2 2 5 2 2 2 2 2" xfId="816"/>
    <cellStyle name="Comma 2 2 2 5 2 2 2 2 2 2" xfId="817"/>
    <cellStyle name="Comma 2 2 2 5 2 2 2 2 3" xfId="818"/>
    <cellStyle name="Comma 2 2 2 5 2 2 2 3" xfId="819"/>
    <cellStyle name="Comma 2 2 2 5 2 2 2 3 2" xfId="820"/>
    <cellStyle name="Comma 2 2 2 5 2 2 2 4" xfId="821"/>
    <cellStyle name="Comma 2 2 2 5 2 2 3" xfId="822"/>
    <cellStyle name="Comma 2 2 2 5 2 2 3 2" xfId="823"/>
    <cellStyle name="Comma 2 2 2 5 2 2 3 2 2" xfId="824"/>
    <cellStyle name="Comma 2 2 2 5 2 2 3 3" xfId="825"/>
    <cellStyle name="Comma 2 2 2 5 2 2 4" xfId="826"/>
    <cellStyle name="Comma 2 2 2 5 2 2 4 2" xfId="827"/>
    <cellStyle name="Comma 2 2 2 5 2 2 5" xfId="828"/>
    <cellStyle name="Comma 2 2 2 5 2 3" xfId="829"/>
    <cellStyle name="Comma 2 2 2 5 2 3 2" xfId="830"/>
    <cellStyle name="Comma 2 2 2 5 2 3 2 2" xfId="831"/>
    <cellStyle name="Comma 2 2 2 5 2 3 2 2 2" xfId="832"/>
    <cellStyle name="Comma 2 2 2 5 2 3 2 2 2 2" xfId="833"/>
    <cellStyle name="Comma 2 2 2 5 2 3 2 2 3" xfId="834"/>
    <cellStyle name="Comma 2 2 2 5 2 3 2 3" xfId="835"/>
    <cellStyle name="Comma 2 2 2 5 2 3 2 3 2" xfId="836"/>
    <cellStyle name="Comma 2 2 2 5 2 3 2 4" xfId="837"/>
    <cellStyle name="Comma 2 2 2 5 2 3 3" xfId="838"/>
    <cellStyle name="Comma 2 2 2 5 2 3 3 2" xfId="839"/>
    <cellStyle name="Comma 2 2 2 5 2 3 3 2 2" xfId="840"/>
    <cellStyle name="Comma 2 2 2 5 2 3 3 3" xfId="841"/>
    <cellStyle name="Comma 2 2 2 5 2 3 4" xfId="842"/>
    <cellStyle name="Comma 2 2 2 5 2 3 4 2" xfId="843"/>
    <cellStyle name="Comma 2 2 2 5 2 3 5" xfId="844"/>
    <cellStyle name="Comma 2 2 2 5 2 4" xfId="845"/>
    <cellStyle name="Comma 2 2 2 5 2 4 2" xfId="846"/>
    <cellStyle name="Comma 2 2 2 5 2 4 2 2" xfId="847"/>
    <cellStyle name="Comma 2 2 2 5 2 4 2 2 2" xfId="848"/>
    <cellStyle name="Comma 2 2 2 5 2 4 2 3" xfId="849"/>
    <cellStyle name="Comma 2 2 2 5 2 4 3" xfId="850"/>
    <cellStyle name="Comma 2 2 2 5 2 4 3 2" xfId="851"/>
    <cellStyle name="Comma 2 2 2 5 2 4 4" xfId="852"/>
    <cellStyle name="Comma 2 2 2 5 2 5" xfId="853"/>
    <cellStyle name="Comma 2 2 2 5 2 5 2" xfId="854"/>
    <cellStyle name="Comma 2 2 2 5 2 5 2 2" xfId="855"/>
    <cellStyle name="Comma 2 2 2 5 2 5 3" xfId="856"/>
    <cellStyle name="Comma 2 2 2 5 2 6" xfId="857"/>
    <cellStyle name="Comma 2 2 2 5 2 6 2" xfId="858"/>
    <cellStyle name="Comma 2 2 2 5 2 7" xfId="859"/>
    <cellStyle name="Comma 2 2 2 5 2 8" xfId="28862"/>
    <cellStyle name="Comma 2 2 2 5 3" xfId="860"/>
    <cellStyle name="Comma 2 2 2 5 3 2" xfId="861"/>
    <cellStyle name="Comma 2 2 2 5 3 2 2" xfId="862"/>
    <cellStyle name="Comma 2 2 2 5 3 2 2 2" xfId="863"/>
    <cellStyle name="Comma 2 2 2 5 3 2 2 2 2" xfId="864"/>
    <cellStyle name="Comma 2 2 2 5 3 2 2 3" xfId="865"/>
    <cellStyle name="Comma 2 2 2 5 3 2 3" xfId="866"/>
    <cellStyle name="Comma 2 2 2 5 3 2 3 2" xfId="867"/>
    <cellStyle name="Comma 2 2 2 5 3 2 4" xfId="868"/>
    <cellStyle name="Comma 2 2 2 5 3 3" xfId="869"/>
    <cellStyle name="Comma 2 2 2 5 3 3 2" xfId="870"/>
    <cellStyle name="Comma 2 2 2 5 3 3 2 2" xfId="871"/>
    <cellStyle name="Comma 2 2 2 5 3 3 3" xfId="872"/>
    <cellStyle name="Comma 2 2 2 5 3 4" xfId="873"/>
    <cellStyle name="Comma 2 2 2 5 3 4 2" xfId="874"/>
    <cellStyle name="Comma 2 2 2 5 3 5" xfId="875"/>
    <cellStyle name="Comma 2 2 2 5 4" xfId="876"/>
    <cellStyle name="Comma 2 2 2 5 4 2" xfId="877"/>
    <cellStyle name="Comma 2 2 2 5 4 2 2" xfId="878"/>
    <cellStyle name="Comma 2 2 2 5 4 2 2 2" xfId="879"/>
    <cellStyle name="Comma 2 2 2 5 4 2 2 2 2" xfId="880"/>
    <cellStyle name="Comma 2 2 2 5 4 2 2 3" xfId="881"/>
    <cellStyle name="Comma 2 2 2 5 4 2 3" xfId="882"/>
    <cellStyle name="Comma 2 2 2 5 4 2 3 2" xfId="883"/>
    <cellStyle name="Comma 2 2 2 5 4 2 4" xfId="884"/>
    <cellStyle name="Comma 2 2 2 5 4 3" xfId="885"/>
    <cellStyle name="Comma 2 2 2 5 4 3 2" xfId="886"/>
    <cellStyle name="Comma 2 2 2 5 4 3 2 2" xfId="887"/>
    <cellStyle name="Comma 2 2 2 5 4 3 3" xfId="888"/>
    <cellStyle name="Comma 2 2 2 5 4 4" xfId="889"/>
    <cellStyle name="Comma 2 2 2 5 4 4 2" xfId="890"/>
    <cellStyle name="Comma 2 2 2 5 4 5" xfId="891"/>
    <cellStyle name="Comma 2 2 2 5 5" xfId="892"/>
    <cellStyle name="Comma 2 2 2 5 5 2" xfId="893"/>
    <cellStyle name="Comma 2 2 2 5 5 2 2" xfId="894"/>
    <cellStyle name="Comma 2 2 2 5 5 2 2 2" xfId="895"/>
    <cellStyle name="Comma 2 2 2 5 5 2 2 2 2" xfId="896"/>
    <cellStyle name="Comma 2 2 2 5 5 2 2 3" xfId="897"/>
    <cellStyle name="Comma 2 2 2 5 5 2 3" xfId="898"/>
    <cellStyle name="Comma 2 2 2 5 5 2 3 2" xfId="899"/>
    <cellStyle name="Comma 2 2 2 5 5 2 4" xfId="900"/>
    <cellStyle name="Comma 2 2 2 5 5 3" xfId="901"/>
    <cellStyle name="Comma 2 2 2 5 5 3 2" xfId="902"/>
    <cellStyle name="Comma 2 2 2 5 5 3 2 2" xfId="903"/>
    <cellStyle name="Comma 2 2 2 5 5 3 3" xfId="904"/>
    <cellStyle name="Comma 2 2 2 5 5 4" xfId="905"/>
    <cellStyle name="Comma 2 2 2 5 5 4 2" xfId="906"/>
    <cellStyle name="Comma 2 2 2 5 5 5" xfId="907"/>
    <cellStyle name="Comma 2 2 2 5 6" xfId="908"/>
    <cellStyle name="Comma 2 2 2 5 6 2" xfId="909"/>
    <cellStyle name="Comma 2 2 2 5 6 2 2" xfId="910"/>
    <cellStyle name="Comma 2 2 2 5 6 2 2 2" xfId="911"/>
    <cellStyle name="Comma 2 2 2 5 6 2 3" xfId="912"/>
    <cellStyle name="Comma 2 2 2 5 6 3" xfId="913"/>
    <cellStyle name="Comma 2 2 2 5 6 3 2" xfId="914"/>
    <cellStyle name="Comma 2 2 2 5 6 4" xfId="915"/>
    <cellStyle name="Comma 2 2 2 5 7" xfId="916"/>
    <cellStyle name="Comma 2 2 2 5 7 2" xfId="917"/>
    <cellStyle name="Comma 2 2 2 5 7 2 2" xfId="918"/>
    <cellStyle name="Comma 2 2 2 5 7 3" xfId="919"/>
    <cellStyle name="Comma 2 2 2 5 8" xfId="920"/>
    <cellStyle name="Comma 2 2 2 5 8 2" xfId="921"/>
    <cellStyle name="Comma 2 2 2 5 9" xfId="922"/>
    <cellStyle name="Comma 2 2 2 5 9 2" xfId="923"/>
    <cellStyle name="Comma 2 2 2 6" xfId="924"/>
    <cellStyle name="Comma 2 2 2 6 2" xfId="925"/>
    <cellStyle name="Comma 2 2 2 6 2 2" xfId="926"/>
    <cellStyle name="Comma 2 2 2 6 2 2 2" xfId="927"/>
    <cellStyle name="Comma 2 2 2 6 2 2 2 2" xfId="928"/>
    <cellStyle name="Comma 2 2 2 6 2 2 2 2 2" xfId="929"/>
    <cellStyle name="Comma 2 2 2 6 2 2 2 3" xfId="930"/>
    <cellStyle name="Comma 2 2 2 6 2 2 3" xfId="931"/>
    <cellStyle name="Comma 2 2 2 6 2 2 3 2" xfId="932"/>
    <cellStyle name="Comma 2 2 2 6 2 2 4" xfId="933"/>
    <cellStyle name="Comma 2 2 2 6 2 3" xfId="934"/>
    <cellStyle name="Comma 2 2 2 6 2 3 2" xfId="935"/>
    <cellStyle name="Comma 2 2 2 6 2 3 2 2" xfId="936"/>
    <cellStyle name="Comma 2 2 2 6 2 3 3" xfId="937"/>
    <cellStyle name="Comma 2 2 2 6 2 4" xfId="938"/>
    <cellStyle name="Comma 2 2 2 6 2 4 2" xfId="939"/>
    <cellStyle name="Comma 2 2 2 6 2 5" xfId="940"/>
    <cellStyle name="Comma 2 2 2 6 3" xfId="941"/>
    <cellStyle name="Comma 2 2 2 6 3 2" xfId="942"/>
    <cellStyle name="Comma 2 2 2 6 3 2 2" xfId="943"/>
    <cellStyle name="Comma 2 2 2 6 3 2 2 2" xfId="944"/>
    <cellStyle name="Comma 2 2 2 6 3 2 2 2 2" xfId="945"/>
    <cellStyle name="Comma 2 2 2 6 3 2 2 3" xfId="946"/>
    <cellStyle name="Comma 2 2 2 6 3 2 3" xfId="947"/>
    <cellStyle name="Comma 2 2 2 6 3 2 3 2" xfId="948"/>
    <cellStyle name="Comma 2 2 2 6 3 2 4" xfId="949"/>
    <cellStyle name="Comma 2 2 2 6 3 3" xfId="950"/>
    <cellStyle name="Comma 2 2 2 6 3 3 2" xfId="951"/>
    <cellStyle name="Comma 2 2 2 6 3 3 2 2" xfId="952"/>
    <cellStyle name="Comma 2 2 2 6 3 3 3" xfId="953"/>
    <cellStyle name="Comma 2 2 2 6 3 4" xfId="954"/>
    <cellStyle name="Comma 2 2 2 6 3 4 2" xfId="955"/>
    <cellStyle name="Comma 2 2 2 6 3 5" xfId="956"/>
    <cellStyle name="Comma 2 2 2 6 4" xfId="957"/>
    <cellStyle name="Comma 2 2 2 6 4 2" xfId="958"/>
    <cellStyle name="Comma 2 2 2 6 4 2 2" xfId="959"/>
    <cellStyle name="Comma 2 2 2 6 4 2 2 2" xfId="960"/>
    <cellStyle name="Comma 2 2 2 6 4 2 3" xfId="961"/>
    <cellStyle name="Comma 2 2 2 6 4 3" xfId="962"/>
    <cellStyle name="Comma 2 2 2 6 4 3 2" xfId="963"/>
    <cellStyle name="Comma 2 2 2 6 4 4" xfId="964"/>
    <cellStyle name="Comma 2 2 2 6 5" xfId="965"/>
    <cellStyle name="Comma 2 2 2 6 5 2" xfId="966"/>
    <cellStyle name="Comma 2 2 2 6 5 2 2" xfId="967"/>
    <cellStyle name="Comma 2 2 2 6 5 3" xfId="968"/>
    <cellStyle name="Comma 2 2 2 6 6" xfId="969"/>
    <cellStyle name="Comma 2 2 2 6 6 2" xfId="970"/>
    <cellStyle name="Comma 2 2 2 6 7" xfId="971"/>
    <cellStyle name="Comma 2 2 2 6 8" xfId="28863"/>
    <cellStyle name="Comma 2 2 2 7" xfId="972"/>
    <cellStyle name="Comma 2 2 2 7 2" xfId="973"/>
    <cellStyle name="Comma 2 2 2 7 2 2" xfId="974"/>
    <cellStyle name="Comma 2 2 2 7 2 2 2" xfId="975"/>
    <cellStyle name="Comma 2 2 2 7 2 2 2 2" xfId="976"/>
    <cellStyle name="Comma 2 2 2 7 2 2 3" xfId="977"/>
    <cellStyle name="Comma 2 2 2 7 2 3" xfId="978"/>
    <cellStyle name="Comma 2 2 2 7 2 3 2" xfId="979"/>
    <cellStyle name="Comma 2 2 2 7 2 4" xfId="980"/>
    <cellStyle name="Comma 2 2 2 7 3" xfId="981"/>
    <cellStyle name="Comma 2 2 2 7 3 2" xfId="982"/>
    <cellStyle name="Comma 2 2 2 7 3 2 2" xfId="983"/>
    <cellStyle name="Comma 2 2 2 7 3 3" xfId="984"/>
    <cellStyle name="Comma 2 2 2 7 4" xfId="985"/>
    <cellStyle name="Comma 2 2 2 7 4 2" xfId="986"/>
    <cellStyle name="Comma 2 2 2 7 5" xfId="987"/>
    <cellStyle name="Comma 2 2 2 8" xfId="988"/>
    <cellStyle name="Comma 2 2 2 8 2" xfId="989"/>
    <cellStyle name="Comma 2 2 2 8 2 2" xfId="990"/>
    <cellStyle name="Comma 2 2 2 8 2 2 2" xfId="991"/>
    <cellStyle name="Comma 2 2 2 8 2 2 2 2" xfId="992"/>
    <cellStyle name="Comma 2 2 2 8 2 2 3" xfId="993"/>
    <cellStyle name="Comma 2 2 2 8 2 3" xfId="994"/>
    <cellStyle name="Comma 2 2 2 8 2 3 2" xfId="995"/>
    <cellStyle name="Comma 2 2 2 8 2 4" xfId="996"/>
    <cellStyle name="Comma 2 2 2 8 3" xfId="997"/>
    <cellStyle name="Comma 2 2 2 8 3 2" xfId="998"/>
    <cellStyle name="Comma 2 2 2 8 3 2 2" xfId="999"/>
    <cellStyle name="Comma 2 2 2 8 3 3" xfId="1000"/>
    <cellStyle name="Comma 2 2 2 8 4" xfId="1001"/>
    <cellStyle name="Comma 2 2 2 8 4 2" xfId="1002"/>
    <cellStyle name="Comma 2 2 2 8 5" xfId="1003"/>
    <cellStyle name="Comma 2 2 2 9" xfId="1004"/>
    <cellStyle name="Comma 2 2 2 9 2" xfId="1005"/>
    <cellStyle name="Comma 2 2 2 9 2 2" xfId="1006"/>
    <cellStyle name="Comma 2 2 2 9 2 2 2" xfId="1007"/>
    <cellStyle name="Comma 2 2 2 9 2 2 2 2" xfId="1008"/>
    <cellStyle name="Comma 2 2 2 9 2 2 3" xfId="1009"/>
    <cellStyle name="Comma 2 2 2 9 2 3" xfId="1010"/>
    <cellStyle name="Comma 2 2 2 9 2 3 2" xfId="1011"/>
    <cellStyle name="Comma 2 2 2 9 2 4" xfId="1012"/>
    <cellStyle name="Comma 2 2 2 9 3" xfId="1013"/>
    <cellStyle name="Comma 2 2 2 9 3 2" xfId="1014"/>
    <cellStyle name="Comma 2 2 2 9 3 2 2" xfId="1015"/>
    <cellStyle name="Comma 2 2 2 9 3 3" xfId="1016"/>
    <cellStyle name="Comma 2 2 2 9 4" xfId="1017"/>
    <cellStyle name="Comma 2 2 2 9 4 2" xfId="1018"/>
    <cellStyle name="Comma 2 2 2 9 5" xfId="1019"/>
    <cellStyle name="Comma 2 2 3" xfId="1020"/>
    <cellStyle name="Comma 2 2 3 10" xfId="1021"/>
    <cellStyle name="Comma 2 2 3 10 2" xfId="1022"/>
    <cellStyle name="Comma 2 2 3 11" xfId="1023"/>
    <cellStyle name="Comma 2 2 3 11 2" xfId="1024"/>
    <cellStyle name="Comma 2 2 3 12" xfId="1025"/>
    <cellStyle name="Comma 2 2 3 13" xfId="28864"/>
    <cellStyle name="Comma 2 2 3 2" xfId="1026"/>
    <cellStyle name="Comma 2 2 3 2 10" xfId="1027"/>
    <cellStyle name="Comma 2 2 3 2 11" xfId="28865"/>
    <cellStyle name="Comma 2 2 3 2 2" xfId="1028"/>
    <cellStyle name="Comma 2 2 3 2 2 2" xfId="1029"/>
    <cellStyle name="Comma 2 2 3 2 2 2 2" xfId="1030"/>
    <cellStyle name="Comma 2 2 3 2 2 2 2 2" xfId="1031"/>
    <cellStyle name="Comma 2 2 3 2 2 2 2 2 2" xfId="1032"/>
    <cellStyle name="Comma 2 2 3 2 2 2 2 2 2 2" xfId="1033"/>
    <cellStyle name="Comma 2 2 3 2 2 2 2 2 3" xfId="1034"/>
    <cellStyle name="Comma 2 2 3 2 2 2 2 3" xfId="1035"/>
    <cellStyle name="Comma 2 2 3 2 2 2 2 3 2" xfId="1036"/>
    <cellStyle name="Comma 2 2 3 2 2 2 2 4" xfId="1037"/>
    <cellStyle name="Comma 2 2 3 2 2 2 3" xfId="1038"/>
    <cellStyle name="Comma 2 2 3 2 2 2 3 2" xfId="1039"/>
    <cellStyle name="Comma 2 2 3 2 2 2 3 2 2" xfId="1040"/>
    <cellStyle name="Comma 2 2 3 2 2 2 3 3" xfId="1041"/>
    <cellStyle name="Comma 2 2 3 2 2 2 4" xfId="1042"/>
    <cellStyle name="Comma 2 2 3 2 2 2 4 2" xfId="1043"/>
    <cellStyle name="Comma 2 2 3 2 2 2 5" xfId="1044"/>
    <cellStyle name="Comma 2 2 3 2 2 3" xfId="1045"/>
    <cellStyle name="Comma 2 2 3 2 2 3 2" xfId="1046"/>
    <cellStyle name="Comma 2 2 3 2 2 3 2 2" xfId="1047"/>
    <cellStyle name="Comma 2 2 3 2 2 3 2 2 2" xfId="1048"/>
    <cellStyle name="Comma 2 2 3 2 2 3 2 2 2 2" xfId="1049"/>
    <cellStyle name="Comma 2 2 3 2 2 3 2 2 3" xfId="1050"/>
    <cellStyle name="Comma 2 2 3 2 2 3 2 3" xfId="1051"/>
    <cellStyle name="Comma 2 2 3 2 2 3 2 3 2" xfId="1052"/>
    <cellStyle name="Comma 2 2 3 2 2 3 2 4" xfId="1053"/>
    <cellStyle name="Comma 2 2 3 2 2 3 3" xfId="1054"/>
    <cellStyle name="Comma 2 2 3 2 2 3 3 2" xfId="1055"/>
    <cellStyle name="Comma 2 2 3 2 2 3 3 2 2" xfId="1056"/>
    <cellStyle name="Comma 2 2 3 2 2 3 3 3" xfId="1057"/>
    <cellStyle name="Comma 2 2 3 2 2 3 4" xfId="1058"/>
    <cellStyle name="Comma 2 2 3 2 2 3 4 2" xfId="1059"/>
    <cellStyle name="Comma 2 2 3 2 2 3 5" xfId="1060"/>
    <cellStyle name="Comma 2 2 3 2 2 4" xfId="1061"/>
    <cellStyle name="Comma 2 2 3 2 2 4 2" xfId="1062"/>
    <cellStyle name="Comma 2 2 3 2 2 4 2 2" xfId="1063"/>
    <cellStyle name="Comma 2 2 3 2 2 4 2 2 2" xfId="1064"/>
    <cellStyle name="Comma 2 2 3 2 2 4 2 3" xfId="1065"/>
    <cellStyle name="Comma 2 2 3 2 2 4 3" xfId="1066"/>
    <cellStyle name="Comma 2 2 3 2 2 4 3 2" xfId="1067"/>
    <cellStyle name="Comma 2 2 3 2 2 4 4" xfId="1068"/>
    <cellStyle name="Comma 2 2 3 2 2 5" xfId="1069"/>
    <cellStyle name="Comma 2 2 3 2 2 5 2" xfId="1070"/>
    <cellStyle name="Comma 2 2 3 2 2 5 2 2" xfId="1071"/>
    <cellStyle name="Comma 2 2 3 2 2 5 3" xfId="1072"/>
    <cellStyle name="Comma 2 2 3 2 2 6" xfId="1073"/>
    <cellStyle name="Comma 2 2 3 2 2 6 2" xfId="1074"/>
    <cellStyle name="Comma 2 2 3 2 2 7" xfId="1075"/>
    <cellStyle name="Comma 2 2 3 2 2 8" xfId="28866"/>
    <cellStyle name="Comma 2 2 3 2 3" xfId="1076"/>
    <cellStyle name="Comma 2 2 3 2 3 2" xfId="1077"/>
    <cellStyle name="Comma 2 2 3 2 3 2 2" xfId="1078"/>
    <cellStyle name="Comma 2 2 3 2 3 2 2 2" xfId="1079"/>
    <cellStyle name="Comma 2 2 3 2 3 2 2 2 2" xfId="1080"/>
    <cellStyle name="Comma 2 2 3 2 3 2 2 3" xfId="1081"/>
    <cellStyle name="Comma 2 2 3 2 3 2 3" xfId="1082"/>
    <cellStyle name="Comma 2 2 3 2 3 2 3 2" xfId="1083"/>
    <cellStyle name="Comma 2 2 3 2 3 2 4" xfId="1084"/>
    <cellStyle name="Comma 2 2 3 2 3 3" xfId="1085"/>
    <cellStyle name="Comma 2 2 3 2 3 3 2" xfId="1086"/>
    <cellStyle name="Comma 2 2 3 2 3 3 2 2" xfId="1087"/>
    <cellStyle name="Comma 2 2 3 2 3 3 3" xfId="1088"/>
    <cellStyle name="Comma 2 2 3 2 3 4" xfId="1089"/>
    <cellStyle name="Comma 2 2 3 2 3 4 2" xfId="1090"/>
    <cellStyle name="Comma 2 2 3 2 3 5" xfId="1091"/>
    <cellStyle name="Comma 2 2 3 2 4" xfId="1092"/>
    <cellStyle name="Comma 2 2 3 2 4 2" xfId="1093"/>
    <cellStyle name="Comma 2 2 3 2 4 2 2" xfId="1094"/>
    <cellStyle name="Comma 2 2 3 2 4 2 2 2" xfId="1095"/>
    <cellStyle name="Comma 2 2 3 2 4 2 2 2 2" xfId="1096"/>
    <cellStyle name="Comma 2 2 3 2 4 2 2 3" xfId="1097"/>
    <cellStyle name="Comma 2 2 3 2 4 2 3" xfId="1098"/>
    <cellStyle name="Comma 2 2 3 2 4 2 3 2" xfId="1099"/>
    <cellStyle name="Comma 2 2 3 2 4 2 4" xfId="1100"/>
    <cellStyle name="Comma 2 2 3 2 4 3" xfId="1101"/>
    <cellStyle name="Comma 2 2 3 2 4 3 2" xfId="1102"/>
    <cellStyle name="Comma 2 2 3 2 4 3 2 2" xfId="1103"/>
    <cellStyle name="Comma 2 2 3 2 4 3 3" xfId="1104"/>
    <cellStyle name="Comma 2 2 3 2 4 4" xfId="1105"/>
    <cellStyle name="Comma 2 2 3 2 4 4 2" xfId="1106"/>
    <cellStyle name="Comma 2 2 3 2 4 5" xfId="1107"/>
    <cellStyle name="Comma 2 2 3 2 5" xfId="1108"/>
    <cellStyle name="Comma 2 2 3 2 5 2" xfId="1109"/>
    <cellStyle name="Comma 2 2 3 2 5 2 2" xfId="1110"/>
    <cellStyle name="Comma 2 2 3 2 5 2 2 2" xfId="1111"/>
    <cellStyle name="Comma 2 2 3 2 5 2 2 2 2" xfId="1112"/>
    <cellStyle name="Comma 2 2 3 2 5 2 2 3" xfId="1113"/>
    <cellStyle name="Comma 2 2 3 2 5 2 3" xfId="1114"/>
    <cellStyle name="Comma 2 2 3 2 5 2 3 2" xfId="1115"/>
    <cellStyle name="Comma 2 2 3 2 5 2 4" xfId="1116"/>
    <cellStyle name="Comma 2 2 3 2 5 3" xfId="1117"/>
    <cellStyle name="Comma 2 2 3 2 5 3 2" xfId="1118"/>
    <cellStyle name="Comma 2 2 3 2 5 3 2 2" xfId="1119"/>
    <cellStyle name="Comma 2 2 3 2 5 3 3" xfId="1120"/>
    <cellStyle name="Comma 2 2 3 2 5 4" xfId="1121"/>
    <cellStyle name="Comma 2 2 3 2 5 4 2" xfId="1122"/>
    <cellStyle name="Comma 2 2 3 2 5 5" xfId="1123"/>
    <cellStyle name="Comma 2 2 3 2 6" xfId="1124"/>
    <cellStyle name="Comma 2 2 3 2 6 2" xfId="1125"/>
    <cellStyle name="Comma 2 2 3 2 6 2 2" xfId="1126"/>
    <cellStyle name="Comma 2 2 3 2 6 2 2 2" xfId="1127"/>
    <cellStyle name="Comma 2 2 3 2 6 2 3" xfId="1128"/>
    <cellStyle name="Comma 2 2 3 2 6 3" xfId="1129"/>
    <cellStyle name="Comma 2 2 3 2 6 3 2" xfId="1130"/>
    <cellStyle name="Comma 2 2 3 2 6 4" xfId="1131"/>
    <cellStyle name="Comma 2 2 3 2 7" xfId="1132"/>
    <cellStyle name="Comma 2 2 3 2 7 2" xfId="1133"/>
    <cellStyle name="Comma 2 2 3 2 7 2 2" xfId="1134"/>
    <cellStyle name="Comma 2 2 3 2 7 3" xfId="1135"/>
    <cellStyle name="Comma 2 2 3 2 8" xfId="1136"/>
    <cellStyle name="Comma 2 2 3 2 8 2" xfId="1137"/>
    <cellStyle name="Comma 2 2 3 2 9" xfId="1138"/>
    <cellStyle name="Comma 2 2 3 2 9 2" xfId="1139"/>
    <cellStyle name="Comma 2 2 3 3" xfId="1140"/>
    <cellStyle name="Comma 2 2 3 3 10" xfId="1141"/>
    <cellStyle name="Comma 2 2 3 3 11" xfId="28867"/>
    <cellStyle name="Comma 2 2 3 3 2" xfId="1142"/>
    <cellStyle name="Comma 2 2 3 3 2 2" xfId="1143"/>
    <cellStyle name="Comma 2 2 3 3 2 2 2" xfId="1144"/>
    <cellStyle name="Comma 2 2 3 3 2 2 2 2" xfId="1145"/>
    <cellStyle name="Comma 2 2 3 3 2 2 2 2 2" xfId="1146"/>
    <cellStyle name="Comma 2 2 3 3 2 2 2 2 2 2" xfId="1147"/>
    <cellStyle name="Comma 2 2 3 3 2 2 2 2 3" xfId="1148"/>
    <cellStyle name="Comma 2 2 3 3 2 2 2 3" xfId="1149"/>
    <cellStyle name="Comma 2 2 3 3 2 2 2 3 2" xfId="1150"/>
    <cellStyle name="Comma 2 2 3 3 2 2 2 4" xfId="1151"/>
    <cellStyle name="Comma 2 2 3 3 2 2 3" xfId="1152"/>
    <cellStyle name="Comma 2 2 3 3 2 2 3 2" xfId="1153"/>
    <cellStyle name="Comma 2 2 3 3 2 2 3 2 2" xfId="1154"/>
    <cellStyle name="Comma 2 2 3 3 2 2 3 3" xfId="1155"/>
    <cellStyle name="Comma 2 2 3 3 2 2 4" xfId="1156"/>
    <cellStyle name="Comma 2 2 3 3 2 2 4 2" xfId="1157"/>
    <cellStyle name="Comma 2 2 3 3 2 2 5" xfId="1158"/>
    <cellStyle name="Comma 2 2 3 3 2 3" xfId="1159"/>
    <cellStyle name="Comma 2 2 3 3 2 3 2" xfId="1160"/>
    <cellStyle name="Comma 2 2 3 3 2 3 2 2" xfId="1161"/>
    <cellStyle name="Comma 2 2 3 3 2 3 2 2 2" xfId="1162"/>
    <cellStyle name="Comma 2 2 3 3 2 3 2 2 2 2" xfId="1163"/>
    <cellStyle name="Comma 2 2 3 3 2 3 2 2 3" xfId="1164"/>
    <cellStyle name="Comma 2 2 3 3 2 3 2 3" xfId="1165"/>
    <cellStyle name="Comma 2 2 3 3 2 3 2 3 2" xfId="1166"/>
    <cellStyle name="Comma 2 2 3 3 2 3 2 4" xfId="1167"/>
    <cellStyle name="Comma 2 2 3 3 2 3 3" xfId="1168"/>
    <cellStyle name="Comma 2 2 3 3 2 3 3 2" xfId="1169"/>
    <cellStyle name="Comma 2 2 3 3 2 3 3 2 2" xfId="1170"/>
    <cellStyle name="Comma 2 2 3 3 2 3 3 3" xfId="1171"/>
    <cellStyle name="Comma 2 2 3 3 2 3 4" xfId="1172"/>
    <cellStyle name="Comma 2 2 3 3 2 3 4 2" xfId="1173"/>
    <cellStyle name="Comma 2 2 3 3 2 3 5" xfId="1174"/>
    <cellStyle name="Comma 2 2 3 3 2 4" xfId="1175"/>
    <cellStyle name="Comma 2 2 3 3 2 4 2" xfId="1176"/>
    <cellStyle name="Comma 2 2 3 3 2 4 2 2" xfId="1177"/>
    <cellStyle name="Comma 2 2 3 3 2 4 2 2 2" xfId="1178"/>
    <cellStyle name="Comma 2 2 3 3 2 4 2 3" xfId="1179"/>
    <cellStyle name="Comma 2 2 3 3 2 4 3" xfId="1180"/>
    <cellStyle name="Comma 2 2 3 3 2 4 3 2" xfId="1181"/>
    <cellStyle name="Comma 2 2 3 3 2 4 4" xfId="1182"/>
    <cellStyle name="Comma 2 2 3 3 2 5" xfId="1183"/>
    <cellStyle name="Comma 2 2 3 3 2 5 2" xfId="1184"/>
    <cellStyle name="Comma 2 2 3 3 2 5 2 2" xfId="1185"/>
    <cellStyle name="Comma 2 2 3 3 2 5 3" xfId="1186"/>
    <cellStyle name="Comma 2 2 3 3 2 6" xfId="1187"/>
    <cellStyle name="Comma 2 2 3 3 2 6 2" xfId="1188"/>
    <cellStyle name="Comma 2 2 3 3 2 7" xfId="1189"/>
    <cellStyle name="Comma 2 2 3 3 2 8" xfId="28868"/>
    <cellStyle name="Comma 2 2 3 3 3" xfId="1190"/>
    <cellStyle name="Comma 2 2 3 3 3 2" xfId="1191"/>
    <cellStyle name="Comma 2 2 3 3 3 2 2" xfId="1192"/>
    <cellStyle name="Comma 2 2 3 3 3 2 2 2" xfId="1193"/>
    <cellStyle name="Comma 2 2 3 3 3 2 2 2 2" xfId="1194"/>
    <cellStyle name="Comma 2 2 3 3 3 2 2 3" xfId="1195"/>
    <cellStyle name="Comma 2 2 3 3 3 2 3" xfId="1196"/>
    <cellStyle name="Comma 2 2 3 3 3 2 3 2" xfId="1197"/>
    <cellStyle name="Comma 2 2 3 3 3 2 4" xfId="1198"/>
    <cellStyle name="Comma 2 2 3 3 3 3" xfId="1199"/>
    <cellStyle name="Comma 2 2 3 3 3 3 2" xfId="1200"/>
    <cellStyle name="Comma 2 2 3 3 3 3 2 2" xfId="1201"/>
    <cellStyle name="Comma 2 2 3 3 3 3 3" xfId="1202"/>
    <cellStyle name="Comma 2 2 3 3 3 4" xfId="1203"/>
    <cellStyle name="Comma 2 2 3 3 3 4 2" xfId="1204"/>
    <cellStyle name="Comma 2 2 3 3 3 5" xfId="1205"/>
    <cellStyle name="Comma 2 2 3 3 4" xfId="1206"/>
    <cellStyle name="Comma 2 2 3 3 4 2" xfId="1207"/>
    <cellStyle name="Comma 2 2 3 3 4 2 2" xfId="1208"/>
    <cellStyle name="Comma 2 2 3 3 4 2 2 2" xfId="1209"/>
    <cellStyle name="Comma 2 2 3 3 4 2 2 2 2" xfId="1210"/>
    <cellStyle name="Comma 2 2 3 3 4 2 2 3" xfId="1211"/>
    <cellStyle name="Comma 2 2 3 3 4 2 3" xfId="1212"/>
    <cellStyle name="Comma 2 2 3 3 4 2 3 2" xfId="1213"/>
    <cellStyle name="Comma 2 2 3 3 4 2 4" xfId="1214"/>
    <cellStyle name="Comma 2 2 3 3 4 3" xfId="1215"/>
    <cellStyle name="Comma 2 2 3 3 4 3 2" xfId="1216"/>
    <cellStyle name="Comma 2 2 3 3 4 3 2 2" xfId="1217"/>
    <cellStyle name="Comma 2 2 3 3 4 3 3" xfId="1218"/>
    <cellStyle name="Comma 2 2 3 3 4 4" xfId="1219"/>
    <cellStyle name="Comma 2 2 3 3 4 4 2" xfId="1220"/>
    <cellStyle name="Comma 2 2 3 3 4 5" xfId="1221"/>
    <cellStyle name="Comma 2 2 3 3 5" xfId="1222"/>
    <cellStyle name="Comma 2 2 3 3 5 2" xfId="1223"/>
    <cellStyle name="Comma 2 2 3 3 5 2 2" xfId="1224"/>
    <cellStyle name="Comma 2 2 3 3 5 2 2 2" xfId="1225"/>
    <cellStyle name="Comma 2 2 3 3 5 2 2 2 2" xfId="1226"/>
    <cellStyle name="Comma 2 2 3 3 5 2 2 3" xfId="1227"/>
    <cellStyle name="Comma 2 2 3 3 5 2 3" xfId="1228"/>
    <cellStyle name="Comma 2 2 3 3 5 2 3 2" xfId="1229"/>
    <cellStyle name="Comma 2 2 3 3 5 2 4" xfId="1230"/>
    <cellStyle name="Comma 2 2 3 3 5 3" xfId="1231"/>
    <cellStyle name="Comma 2 2 3 3 5 3 2" xfId="1232"/>
    <cellStyle name="Comma 2 2 3 3 5 3 2 2" xfId="1233"/>
    <cellStyle name="Comma 2 2 3 3 5 3 3" xfId="1234"/>
    <cellStyle name="Comma 2 2 3 3 5 4" xfId="1235"/>
    <cellStyle name="Comma 2 2 3 3 5 4 2" xfId="1236"/>
    <cellStyle name="Comma 2 2 3 3 5 5" xfId="1237"/>
    <cellStyle name="Comma 2 2 3 3 6" xfId="1238"/>
    <cellStyle name="Comma 2 2 3 3 6 2" xfId="1239"/>
    <cellStyle name="Comma 2 2 3 3 6 2 2" xfId="1240"/>
    <cellStyle name="Comma 2 2 3 3 6 2 2 2" xfId="1241"/>
    <cellStyle name="Comma 2 2 3 3 6 2 3" xfId="1242"/>
    <cellStyle name="Comma 2 2 3 3 6 3" xfId="1243"/>
    <cellStyle name="Comma 2 2 3 3 6 3 2" xfId="1244"/>
    <cellStyle name="Comma 2 2 3 3 6 4" xfId="1245"/>
    <cellStyle name="Comma 2 2 3 3 7" xfId="1246"/>
    <cellStyle name="Comma 2 2 3 3 7 2" xfId="1247"/>
    <cellStyle name="Comma 2 2 3 3 7 2 2" xfId="1248"/>
    <cellStyle name="Comma 2 2 3 3 7 3" xfId="1249"/>
    <cellStyle name="Comma 2 2 3 3 8" xfId="1250"/>
    <cellStyle name="Comma 2 2 3 3 8 2" xfId="1251"/>
    <cellStyle name="Comma 2 2 3 3 9" xfId="1252"/>
    <cellStyle name="Comma 2 2 3 3 9 2" xfId="1253"/>
    <cellStyle name="Comma 2 2 3 4" xfId="1254"/>
    <cellStyle name="Comma 2 2 3 4 2" xfId="1255"/>
    <cellStyle name="Comma 2 2 3 4 2 2" xfId="1256"/>
    <cellStyle name="Comma 2 2 3 4 2 2 2" xfId="1257"/>
    <cellStyle name="Comma 2 2 3 4 2 2 2 2" xfId="1258"/>
    <cellStyle name="Comma 2 2 3 4 2 2 2 2 2" xfId="1259"/>
    <cellStyle name="Comma 2 2 3 4 2 2 2 3" xfId="1260"/>
    <cellStyle name="Comma 2 2 3 4 2 2 3" xfId="1261"/>
    <cellStyle name="Comma 2 2 3 4 2 2 3 2" xfId="1262"/>
    <cellStyle name="Comma 2 2 3 4 2 2 4" xfId="1263"/>
    <cellStyle name="Comma 2 2 3 4 2 3" xfId="1264"/>
    <cellStyle name="Comma 2 2 3 4 2 3 2" xfId="1265"/>
    <cellStyle name="Comma 2 2 3 4 2 3 2 2" xfId="1266"/>
    <cellStyle name="Comma 2 2 3 4 2 3 3" xfId="1267"/>
    <cellStyle name="Comma 2 2 3 4 2 4" xfId="1268"/>
    <cellStyle name="Comma 2 2 3 4 2 4 2" xfId="1269"/>
    <cellStyle name="Comma 2 2 3 4 2 5" xfId="1270"/>
    <cellStyle name="Comma 2 2 3 4 3" xfId="1271"/>
    <cellStyle name="Comma 2 2 3 4 3 2" xfId="1272"/>
    <cellStyle name="Comma 2 2 3 4 3 2 2" xfId="1273"/>
    <cellStyle name="Comma 2 2 3 4 3 2 2 2" xfId="1274"/>
    <cellStyle name="Comma 2 2 3 4 3 2 2 2 2" xfId="1275"/>
    <cellStyle name="Comma 2 2 3 4 3 2 2 3" xfId="1276"/>
    <cellStyle name="Comma 2 2 3 4 3 2 3" xfId="1277"/>
    <cellStyle name="Comma 2 2 3 4 3 2 3 2" xfId="1278"/>
    <cellStyle name="Comma 2 2 3 4 3 2 4" xfId="1279"/>
    <cellStyle name="Comma 2 2 3 4 3 3" xfId="1280"/>
    <cellStyle name="Comma 2 2 3 4 3 3 2" xfId="1281"/>
    <cellStyle name="Comma 2 2 3 4 3 3 2 2" xfId="1282"/>
    <cellStyle name="Comma 2 2 3 4 3 3 3" xfId="1283"/>
    <cellStyle name="Comma 2 2 3 4 3 4" xfId="1284"/>
    <cellStyle name="Comma 2 2 3 4 3 4 2" xfId="1285"/>
    <cellStyle name="Comma 2 2 3 4 3 5" xfId="1286"/>
    <cellStyle name="Comma 2 2 3 4 4" xfId="1287"/>
    <cellStyle name="Comma 2 2 3 4 4 2" xfId="1288"/>
    <cellStyle name="Comma 2 2 3 4 4 2 2" xfId="1289"/>
    <cellStyle name="Comma 2 2 3 4 4 2 2 2" xfId="1290"/>
    <cellStyle name="Comma 2 2 3 4 4 2 3" xfId="1291"/>
    <cellStyle name="Comma 2 2 3 4 4 3" xfId="1292"/>
    <cellStyle name="Comma 2 2 3 4 4 3 2" xfId="1293"/>
    <cellStyle name="Comma 2 2 3 4 4 4" xfId="1294"/>
    <cellStyle name="Comma 2 2 3 4 5" xfId="1295"/>
    <cellStyle name="Comma 2 2 3 4 5 2" xfId="1296"/>
    <cellStyle name="Comma 2 2 3 4 5 2 2" xfId="1297"/>
    <cellStyle name="Comma 2 2 3 4 5 3" xfId="1298"/>
    <cellStyle name="Comma 2 2 3 4 6" xfId="1299"/>
    <cellStyle name="Comma 2 2 3 4 6 2" xfId="1300"/>
    <cellStyle name="Comma 2 2 3 4 7" xfId="1301"/>
    <cellStyle name="Comma 2 2 3 4 8" xfId="28869"/>
    <cellStyle name="Comma 2 2 3 5" xfId="1302"/>
    <cellStyle name="Comma 2 2 3 5 2" xfId="1303"/>
    <cellStyle name="Comma 2 2 3 5 2 2" xfId="1304"/>
    <cellStyle name="Comma 2 2 3 5 2 2 2" xfId="1305"/>
    <cellStyle name="Comma 2 2 3 5 2 2 2 2" xfId="1306"/>
    <cellStyle name="Comma 2 2 3 5 2 2 3" xfId="1307"/>
    <cellStyle name="Comma 2 2 3 5 2 3" xfId="1308"/>
    <cellStyle name="Comma 2 2 3 5 2 3 2" xfId="1309"/>
    <cellStyle name="Comma 2 2 3 5 2 4" xfId="1310"/>
    <cellStyle name="Comma 2 2 3 5 3" xfId="1311"/>
    <cellStyle name="Comma 2 2 3 5 3 2" xfId="1312"/>
    <cellStyle name="Comma 2 2 3 5 3 2 2" xfId="1313"/>
    <cellStyle name="Comma 2 2 3 5 3 3" xfId="1314"/>
    <cellStyle name="Comma 2 2 3 5 4" xfId="1315"/>
    <cellStyle name="Comma 2 2 3 5 4 2" xfId="1316"/>
    <cellStyle name="Comma 2 2 3 5 5" xfId="1317"/>
    <cellStyle name="Comma 2 2 3 6" xfId="1318"/>
    <cellStyle name="Comma 2 2 3 6 2" xfId="1319"/>
    <cellStyle name="Comma 2 2 3 6 2 2" xfId="1320"/>
    <cellStyle name="Comma 2 2 3 6 2 2 2" xfId="1321"/>
    <cellStyle name="Comma 2 2 3 6 2 2 2 2" xfId="1322"/>
    <cellStyle name="Comma 2 2 3 6 2 2 3" xfId="1323"/>
    <cellStyle name="Comma 2 2 3 6 2 3" xfId="1324"/>
    <cellStyle name="Comma 2 2 3 6 2 3 2" xfId="1325"/>
    <cellStyle name="Comma 2 2 3 6 2 4" xfId="1326"/>
    <cellStyle name="Comma 2 2 3 6 3" xfId="1327"/>
    <cellStyle name="Comma 2 2 3 6 3 2" xfId="1328"/>
    <cellStyle name="Comma 2 2 3 6 3 2 2" xfId="1329"/>
    <cellStyle name="Comma 2 2 3 6 3 3" xfId="1330"/>
    <cellStyle name="Comma 2 2 3 6 4" xfId="1331"/>
    <cellStyle name="Comma 2 2 3 6 4 2" xfId="1332"/>
    <cellStyle name="Comma 2 2 3 6 5" xfId="1333"/>
    <cellStyle name="Comma 2 2 3 7" xfId="1334"/>
    <cellStyle name="Comma 2 2 3 7 2" xfId="1335"/>
    <cellStyle name="Comma 2 2 3 7 2 2" xfId="1336"/>
    <cellStyle name="Comma 2 2 3 7 2 2 2" xfId="1337"/>
    <cellStyle name="Comma 2 2 3 7 2 2 2 2" xfId="1338"/>
    <cellStyle name="Comma 2 2 3 7 2 2 3" xfId="1339"/>
    <cellStyle name="Comma 2 2 3 7 2 3" xfId="1340"/>
    <cellStyle name="Comma 2 2 3 7 2 3 2" xfId="1341"/>
    <cellStyle name="Comma 2 2 3 7 2 4" xfId="1342"/>
    <cellStyle name="Comma 2 2 3 7 3" xfId="1343"/>
    <cellStyle name="Comma 2 2 3 7 3 2" xfId="1344"/>
    <cellStyle name="Comma 2 2 3 7 3 2 2" xfId="1345"/>
    <cellStyle name="Comma 2 2 3 7 3 3" xfId="1346"/>
    <cellStyle name="Comma 2 2 3 7 4" xfId="1347"/>
    <cellStyle name="Comma 2 2 3 7 4 2" xfId="1348"/>
    <cellStyle name="Comma 2 2 3 7 5" xfId="1349"/>
    <cellStyle name="Comma 2 2 3 8" xfId="1350"/>
    <cellStyle name="Comma 2 2 3 8 2" xfId="1351"/>
    <cellStyle name="Comma 2 2 3 8 2 2" xfId="1352"/>
    <cellStyle name="Comma 2 2 3 8 2 2 2" xfId="1353"/>
    <cellStyle name="Comma 2 2 3 8 2 3" xfId="1354"/>
    <cellStyle name="Comma 2 2 3 8 3" xfId="1355"/>
    <cellStyle name="Comma 2 2 3 8 3 2" xfId="1356"/>
    <cellStyle name="Comma 2 2 3 8 4" xfId="1357"/>
    <cellStyle name="Comma 2 2 3 9" xfId="1358"/>
    <cellStyle name="Comma 2 2 3 9 2" xfId="1359"/>
    <cellStyle name="Comma 2 2 3 9 2 2" xfId="1360"/>
    <cellStyle name="Comma 2 2 3 9 3" xfId="1361"/>
    <cellStyle name="Comma 2 2 4" xfId="1362"/>
    <cellStyle name="Comma 2 2 4 10" xfId="1363"/>
    <cellStyle name="Comma 2 2 4 10 2" xfId="1364"/>
    <cellStyle name="Comma 2 2 4 11" xfId="1365"/>
    <cellStyle name="Comma 2 2 4 12" xfId="28870"/>
    <cellStyle name="Comma 2 2 4 2" xfId="1366"/>
    <cellStyle name="Comma 2 2 4 2 10" xfId="1367"/>
    <cellStyle name="Comma 2 2 4 2 11" xfId="28871"/>
    <cellStyle name="Comma 2 2 4 2 2" xfId="1368"/>
    <cellStyle name="Comma 2 2 4 2 2 2" xfId="1369"/>
    <cellStyle name="Comma 2 2 4 2 2 2 2" xfId="1370"/>
    <cellStyle name="Comma 2 2 4 2 2 2 2 2" xfId="1371"/>
    <cellStyle name="Comma 2 2 4 2 2 2 2 2 2" xfId="1372"/>
    <cellStyle name="Comma 2 2 4 2 2 2 2 2 2 2" xfId="1373"/>
    <cellStyle name="Comma 2 2 4 2 2 2 2 2 3" xfId="1374"/>
    <cellStyle name="Comma 2 2 4 2 2 2 2 3" xfId="1375"/>
    <cellStyle name="Comma 2 2 4 2 2 2 2 3 2" xfId="1376"/>
    <cellStyle name="Comma 2 2 4 2 2 2 2 4" xfId="1377"/>
    <cellStyle name="Comma 2 2 4 2 2 2 3" xfId="1378"/>
    <cellStyle name="Comma 2 2 4 2 2 2 3 2" xfId="1379"/>
    <cellStyle name="Comma 2 2 4 2 2 2 3 2 2" xfId="1380"/>
    <cellStyle name="Comma 2 2 4 2 2 2 3 3" xfId="1381"/>
    <cellStyle name="Comma 2 2 4 2 2 2 4" xfId="1382"/>
    <cellStyle name="Comma 2 2 4 2 2 2 4 2" xfId="1383"/>
    <cellStyle name="Comma 2 2 4 2 2 2 5" xfId="1384"/>
    <cellStyle name="Comma 2 2 4 2 2 3" xfId="1385"/>
    <cellStyle name="Comma 2 2 4 2 2 3 2" xfId="1386"/>
    <cellStyle name="Comma 2 2 4 2 2 3 2 2" xfId="1387"/>
    <cellStyle name="Comma 2 2 4 2 2 3 2 2 2" xfId="1388"/>
    <cellStyle name="Comma 2 2 4 2 2 3 2 2 2 2" xfId="1389"/>
    <cellStyle name="Comma 2 2 4 2 2 3 2 2 3" xfId="1390"/>
    <cellStyle name="Comma 2 2 4 2 2 3 2 3" xfId="1391"/>
    <cellStyle name="Comma 2 2 4 2 2 3 2 3 2" xfId="1392"/>
    <cellStyle name="Comma 2 2 4 2 2 3 2 4" xfId="1393"/>
    <cellStyle name="Comma 2 2 4 2 2 3 3" xfId="1394"/>
    <cellStyle name="Comma 2 2 4 2 2 3 3 2" xfId="1395"/>
    <cellStyle name="Comma 2 2 4 2 2 3 3 2 2" xfId="1396"/>
    <cellStyle name="Comma 2 2 4 2 2 3 3 3" xfId="1397"/>
    <cellStyle name="Comma 2 2 4 2 2 3 4" xfId="1398"/>
    <cellStyle name="Comma 2 2 4 2 2 3 4 2" xfId="1399"/>
    <cellStyle name="Comma 2 2 4 2 2 3 5" xfId="1400"/>
    <cellStyle name="Comma 2 2 4 2 2 4" xfId="1401"/>
    <cellStyle name="Comma 2 2 4 2 2 4 2" xfId="1402"/>
    <cellStyle name="Comma 2 2 4 2 2 4 2 2" xfId="1403"/>
    <cellStyle name="Comma 2 2 4 2 2 4 2 2 2" xfId="1404"/>
    <cellStyle name="Comma 2 2 4 2 2 4 2 3" xfId="1405"/>
    <cellStyle name="Comma 2 2 4 2 2 4 3" xfId="1406"/>
    <cellStyle name="Comma 2 2 4 2 2 4 3 2" xfId="1407"/>
    <cellStyle name="Comma 2 2 4 2 2 4 4" xfId="1408"/>
    <cellStyle name="Comma 2 2 4 2 2 5" xfId="1409"/>
    <cellStyle name="Comma 2 2 4 2 2 5 2" xfId="1410"/>
    <cellStyle name="Comma 2 2 4 2 2 5 2 2" xfId="1411"/>
    <cellStyle name="Comma 2 2 4 2 2 5 3" xfId="1412"/>
    <cellStyle name="Comma 2 2 4 2 2 6" xfId="1413"/>
    <cellStyle name="Comma 2 2 4 2 2 6 2" xfId="1414"/>
    <cellStyle name="Comma 2 2 4 2 2 7" xfId="1415"/>
    <cellStyle name="Comma 2 2 4 2 2 8" xfId="28872"/>
    <cellStyle name="Comma 2 2 4 2 3" xfId="1416"/>
    <cellStyle name="Comma 2 2 4 2 3 2" xfId="1417"/>
    <cellStyle name="Comma 2 2 4 2 3 2 2" xfId="1418"/>
    <cellStyle name="Comma 2 2 4 2 3 2 2 2" xfId="1419"/>
    <cellStyle name="Comma 2 2 4 2 3 2 2 2 2" xfId="1420"/>
    <cellStyle name="Comma 2 2 4 2 3 2 2 3" xfId="1421"/>
    <cellStyle name="Comma 2 2 4 2 3 2 3" xfId="1422"/>
    <cellStyle name="Comma 2 2 4 2 3 2 3 2" xfId="1423"/>
    <cellStyle name="Comma 2 2 4 2 3 2 4" xfId="1424"/>
    <cellStyle name="Comma 2 2 4 2 3 3" xfId="1425"/>
    <cellStyle name="Comma 2 2 4 2 3 3 2" xfId="1426"/>
    <cellStyle name="Comma 2 2 4 2 3 3 2 2" xfId="1427"/>
    <cellStyle name="Comma 2 2 4 2 3 3 3" xfId="1428"/>
    <cellStyle name="Comma 2 2 4 2 3 4" xfId="1429"/>
    <cellStyle name="Comma 2 2 4 2 3 4 2" xfId="1430"/>
    <cellStyle name="Comma 2 2 4 2 3 5" xfId="1431"/>
    <cellStyle name="Comma 2 2 4 2 4" xfId="1432"/>
    <cellStyle name="Comma 2 2 4 2 4 2" xfId="1433"/>
    <cellStyle name="Comma 2 2 4 2 4 2 2" xfId="1434"/>
    <cellStyle name="Comma 2 2 4 2 4 2 2 2" xfId="1435"/>
    <cellStyle name="Comma 2 2 4 2 4 2 2 2 2" xfId="1436"/>
    <cellStyle name="Comma 2 2 4 2 4 2 2 3" xfId="1437"/>
    <cellStyle name="Comma 2 2 4 2 4 2 3" xfId="1438"/>
    <cellStyle name="Comma 2 2 4 2 4 2 3 2" xfId="1439"/>
    <cellStyle name="Comma 2 2 4 2 4 2 4" xfId="1440"/>
    <cellStyle name="Comma 2 2 4 2 4 3" xfId="1441"/>
    <cellStyle name="Comma 2 2 4 2 4 3 2" xfId="1442"/>
    <cellStyle name="Comma 2 2 4 2 4 3 2 2" xfId="1443"/>
    <cellStyle name="Comma 2 2 4 2 4 3 3" xfId="1444"/>
    <cellStyle name="Comma 2 2 4 2 4 4" xfId="1445"/>
    <cellStyle name="Comma 2 2 4 2 4 4 2" xfId="1446"/>
    <cellStyle name="Comma 2 2 4 2 4 5" xfId="1447"/>
    <cellStyle name="Comma 2 2 4 2 5" xfId="1448"/>
    <cellStyle name="Comma 2 2 4 2 5 2" xfId="1449"/>
    <cellStyle name="Comma 2 2 4 2 5 2 2" xfId="1450"/>
    <cellStyle name="Comma 2 2 4 2 5 2 2 2" xfId="1451"/>
    <cellStyle name="Comma 2 2 4 2 5 2 2 2 2" xfId="1452"/>
    <cellStyle name="Comma 2 2 4 2 5 2 2 3" xfId="1453"/>
    <cellStyle name="Comma 2 2 4 2 5 2 3" xfId="1454"/>
    <cellStyle name="Comma 2 2 4 2 5 2 3 2" xfId="1455"/>
    <cellStyle name="Comma 2 2 4 2 5 2 4" xfId="1456"/>
    <cellStyle name="Comma 2 2 4 2 5 3" xfId="1457"/>
    <cellStyle name="Comma 2 2 4 2 5 3 2" xfId="1458"/>
    <cellStyle name="Comma 2 2 4 2 5 3 2 2" xfId="1459"/>
    <cellStyle name="Comma 2 2 4 2 5 3 3" xfId="1460"/>
    <cellStyle name="Comma 2 2 4 2 5 4" xfId="1461"/>
    <cellStyle name="Comma 2 2 4 2 5 4 2" xfId="1462"/>
    <cellStyle name="Comma 2 2 4 2 5 5" xfId="1463"/>
    <cellStyle name="Comma 2 2 4 2 6" xfId="1464"/>
    <cellStyle name="Comma 2 2 4 2 6 2" xfId="1465"/>
    <cellStyle name="Comma 2 2 4 2 6 2 2" xfId="1466"/>
    <cellStyle name="Comma 2 2 4 2 6 2 2 2" xfId="1467"/>
    <cellStyle name="Comma 2 2 4 2 6 2 3" xfId="1468"/>
    <cellStyle name="Comma 2 2 4 2 6 3" xfId="1469"/>
    <cellStyle name="Comma 2 2 4 2 6 3 2" xfId="1470"/>
    <cellStyle name="Comma 2 2 4 2 6 4" xfId="1471"/>
    <cellStyle name="Comma 2 2 4 2 7" xfId="1472"/>
    <cellStyle name="Comma 2 2 4 2 7 2" xfId="1473"/>
    <cellStyle name="Comma 2 2 4 2 7 2 2" xfId="1474"/>
    <cellStyle name="Comma 2 2 4 2 7 3" xfId="1475"/>
    <cellStyle name="Comma 2 2 4 2 8" xfId="1476"/>
    <cellStyle name="Comma 2 2 4 2 8 2" xfId="1477"/>
    <cellStyle name="Comma 2 2 4 2 9" xfId="1478"/>
    <cellStyle name="Comma 2 2 4 2 9 2" xfId="1479"/>
    <cellStyle name="Comma 2 2 4 3" xfId="1480"/>
    <cellStyle name="Comma 2 2 4 3 2" xfId="1481"/>
    <cellStyle name="Comma 2 2 4 3 2 2" xfId="1482"/>
    <cellStyle name="Comma 2 2 4 3 2 2 2" xfId="1483"/>
    <cellStyle name="Comma 2 2 4 3 2 2 2 2" xfId="1484"/>
    <cellStyle name="Comma 2 2 4 3 2 2 2 2 2" xfId="1485"/>
    <cellStyle name="Comma 2 2 4 3 2 2 2 3" xfId="1486"/>
    <cellStyle name="Comma 2 2 4 3 2 2 3" xfId="1487"/>
    <cellStyle name="Comma 2 2 4 3 2 2 3 2" xfId="1488"/>
    <cellStyle name="Comma 2 2 4 3 2 2 4" xfId="1489"/>
    <cellStyle name="Comma 2 2 4 3 2 3" xfId="1490"/>
    <cellStyle name="Comma 2 2 4 3 2 3 2" xfId="1491"/>
    <cellStyle name="Comma 2 2 4 3 2 3 2 2" xfId="1492"/>
    <cellStyle name="Comma 2 2 4 3 2 3 3" xfId="1493"/>
    <cellStyle name="Comma 2 2 4 3 2 4" xfId="1494"/>
    <cellStyle name="Comma 2 2 4 3 2 4 2" xfId="1495"/>
    <cellStyle name="Comma 2 2 4 3 2 5" xfId="1496"/>
    <cellStyle name="Comma 2 2 4 3 3" xfId="1497"/>
    <cellStyle name="Comma 2 2 4 3 3 2" xfId="1498"/>
    <cellStyle name="Comma 2 2 4 3 3 2 2" xfId="1499"/>
    <cellStyle name="Comma 2 2 4 3 3 2 2 2" xfId="1500"/>
    <cellStyle name="Comma 2 2 4 3 3 2 2 2 2" xfId="1501"/>
    <cellStyle name="Comma 2 2 4 3 3 2 2 3" xfId="1502"/>
    <cellStyle name="Comma 2 2 4 3 3 2 3" xfId="1503"/>
    <cellStyle name="Comma 2 2 4 3 3 2 3 2" xfId="1504"/>
    <cellStyle name="Comma 2 2 4 3 3 2 4" xfId="1505"/>
    <cellStyle name="Comma 2 2 4 3 3 3" xfId="1506"/>
    <cellStyle name="Comma 2 2 4 3 3 3 2" xfId="1507"/>
    <cellStyle name="Comma 2 2 4 3 3 3 2 2" xfId="1508"/>
    <cellStyle name="Comma 2 2 4 3 3 3 3" xfId="1509"/>
    <cellStyle name="Comma 2 2 4 3 3 4" xfId="1510"/>
    <cellStyle name="Comma 2 2 4 3 3 4 2" xfId="1511"/>
    <cellStyle name="Comma 2 2 4 3 3 5" xfId="1512"/>
    <cellStyle name="Comma 2 2 4 3 4" xfId="1513"/>
    <cellStyle name="Comma 2 2 4 3 4 2" xfId="1514"/>
    <cellStyle name="Comma 2 2 4 3 4 2 2" xfId="1515"/>
    <cellStyle name="Comma 2 2 4 3 4 2 2 2" xfId="1516"/>
    <cellStyle name="Comma 2 2 4 3 4 2 3" xfId="1517"/>
    <cellStyle name="Comma 2 2 4 3 4 3" xfId="1518"/>
    <cellStyle name="Comma 2 2 4 3 4 3 2" xfId="1519"/>
    <cellStyle name="Comma 2 2 4 3 4 4" xfId="1520"/>
    <cellStyle name="Comma 2 2 4 3 5" xfId="1521"/>
    <cellStyle name="Comma 2 2 4 3 5 2" xfId="1522"/>
    <cellStyle name="Comma 2 2 4 3 5 2 2" xfId="1523"/>
    <cellStyle name="Comma 2 2 4 3 5 3" xfId="1524"/>
    <cellStyle name="Comma 2 2 4 3 6" xfId="1525"/>
    <cellStyle name="Comma 2 2 4 3 6 2" xfId="1526"/>
    <cellStyle name="Comma 2 2 4 3 7" xfId="1527"/>
    <cellStyle name="Comma 2 2 4 3 8" xfId="28873"/>
    <cellStyle name="Comma 2 2 4 4" xfId="1528"/>
    <cellStyle name="Comma 2 2 4 4 2" xfId="1529"/>
    <cellStyle name="Comma 2 2 4 4 2 2" xfId="1530"/>
    <cellStyle name="Comma 2 2 4 4 2 2 2" xfId="1531"/>
    <cellStyle name="Comma 2 2 4 4 2 2 2 2" xfId="1532"/>
    <cellStyle name="Comma 2 2 4 4 2 2 3" xfId="1533"/>
    <cellStyle name="Comma 2 2 4 4 2 3" xfId="1534"/>
    <cellStyle name="Comma 2 2 4 4 2 3 2" xfId="1535"/>
    <cellStyle name="Comma 2 2 4 4 2 4" xfId="1536"/>
    <cellStyle name="Comma 2 2 4 4 3" xfId="1537"/>
    <cellStyle name="Comma 2 2 4 4 3 2" xfId="1538"/>
    <cellStyle name="Comma 2 2 4 4 3 2 2" xfId="1539"/>
    <cellStyle name="Comma 2 2 4 4 3 3" xfId="1540"/>
    <cellStyle name="Comma 2 2 4 4 4" xfId="1541"/>
    <cellStyle name="Comma 2 2 4 4 4 2" xfId="1542"/>
    <cellStyle name="Comma 2 2 4 4 5" xfId="1543"/>
    <cellStyle name="Comma 2 2 4 5" xfId="1544"/>
    <cellStyle name="Comma 2 2 4 5 2" xfId="1545"/>
    <cellStyle name="Comma 2 2 4 5 2 2" xfId="1546"/>
    <cellStyle name="Comma 2 2 4 5 2 2 2" xfId="1547"/>
    <cellStyle name="Comma 2 2 4 5 2 2 2 2" xfId="1548"/>
    <cellStyle name="Comma 2 2 4 5 2 2 3" xfId="1549"/>
    <cellStyle name="Comma 2 2 4 5 2 3" xfId="1550"/>
    <cellStyle name="Comma 2 2 4 5 2 3 2" xfId="1551"/>
    <cellStyle name="Comma 2 2 4 5 2 4" xfId="1552"/>
    <cellStyle name="Comma 2 2 4 5 3" xfId="1553"/>
    <cellStyle name="Comma 2 2 4 5 3 2" xfId="1554"/>
    <cellStyle name="Comma 2 2 4 5 3 2 2" xfId="1555"/>
    <cellStyle name="Comma 2 2 4 5 3 3" xfId="1556"/>
    <cellStyle name="Comma 2 2 4 5 4" xfId="1557"/>
    <cellStyle name="Comma 2 2 4 5 4 2" xfId="1558"/>
    <cellStyle name="Comma 2 2 4 5 5" xfId="1559"/>
    <cellStyle name="Comma 2 2 4 6" xfId="1560"/>
    <cellStyle name="Comma 2 2 4 6 2" xfId="1561"/>
    <cellStyle name="Comma 2 2 4 6 2 2" xfId="1562"/>
    <cellStyle name="Comma 2 2 4 6 2 2 2" xfId="1563"/>
    <cellStyle name="Comma 2 2 4 6 2 2 2 2" xfId="1564"/>
    <cellStyle name="Comma 2 2 4 6 2 2 3" xfId="1565"/>
    <cellStyle name="Comma 2 2 4 6 2 3" xfId="1566"/>
    <cellStyle name="Comma 2 2 4 6 2 3 2" xfId="1567"/>
    <cellStyle name="Comma 2 2 4 6 2 4" xfId="1568"/>
    <cellStyle name="Comma 2 2 4 6 3" xfId="1569"/>
    <cellStyle name="Comma 2 2 4 6 3 2" xfId="1570"/>
    <cellStyle name="Comma 2 2 4 6 3 2 2" xfId="1571"/>
    <cellStyle name="Comma 2 2 4 6 3 3" xfId="1572"/>
    <cellStyle name="Comma 2 2 4 6 4" xfId="1573"/>
    <cellStyle name="Comma 2 2 4 6 4 2" xfId="1574"/>
    <cellStyle name="Comma 2 2 4 6 5" xfId="1575"/>
    <cellStyle name="Comma 2 2 4 7" xfId="1576"/>
    <cellStyle name="Comma 2 2 4 7 2" xfId="1577"/>
    <cellStyle name="Comma 2 2 4 7 2 2" xfId="1578"/>
    <cellStyle name="Comma 2 2 4 7 2 2 2" xfId="1579"/>
    <cellStyle name="Comma 2 2 4 7 2 3" xfId="1580"/>
    <cellStyle name="Comma 2 2 4 7 3" xfId="1581"/>
    <cellStyle name="Comma 2 2 4 7 3 2" xfId="1582"/>
    <cellStyle name="Comma 2 2 4 7 4" xfId="1583"/>
    <cellStyle name="Comma 2 2 4 8" xfId="1584"/>
    <cellStyle name="Comma 2 2 4 8 2" xfId="1585"/>
    <cellStyle name="Comma 2 2 4 8 2 2" xfId="1586"/>
    <cellStyle name="Comma 2 2 4 8 3" xfId="1587"/>
    <cellStyle name="Comma 2 2 4 9" xfId="1588"/>
    <cellStyle name="Comma 2 2 4 9 2" xfId="1589"/>
    <cellStyle name="Comma 2 2 5" xfId="1590"/>
    <cellStyle name="Comma 2 2 5 10" xfId="1591"/>
    <cellStyle name="Comma 2 2 5 11" xfId="28874"/>
    <cellStyle name="Comma 2 2 5 2" xfId="1592"/>
    <cellStyle name="Comma 2 2 5 2 2" xfId="1593"/>
    <cellStyle name="Comma 2 2 5 2 2 2" xfId="1594"/>
    <cellStyle name="Comma 2 2 5 2 2 2 2" xfId="1595"/>
    <cellStyle name="Comma 2 2 5 2 2 2 2 2" xfId="1596"/>
    <cellStyle name="Comma 2 2 5 2 2 2 2 2 2" xfId="1597"/>
    <cellStyle name="Comma 2 2 5 2 2 2 2 3" xfId="1598"/>
    <cellStyle name="Comma 2 2 5 2 2 2 3" xfId="1599"/>
    <cellStyle name="Comma 2 2 5 2 2 2 3 2" xfId="1600"/>
    <cellStyle name="Comma 2 2 5 2 2 2 4" xfId="1601"/>
    <cellStyle name="Comma 2 2 5 2 2 3" xfId="1602"/>
    <cellStyle name="Comma 2 2 5 2 2 3 2" xfId="1603"/>
    <cellStyle name="Comma 2 2 5 2 2 3 2 2" xfId="1604"/>
    <cellStyle name="Comma 2 2 5 2 2 3 3" xfId="1605"/>
    <cellStyle name="Comma 2 2 5 2 2 4" xfId="1606"/>
    <cellStyle name="Comma 2 2 5 2 2 4 2" xfId="1607"/>
    <cellStyle name="Comma 2 2 5 2 2 5" xfId="1608"/>
    <cellStyle name="Comma 2 2 5 2 3" xfId="1609"/>
    <cellStyle name="Comma 2 2 5 2 3 2" xfId="1610"/>
    <cellStyle name="Comma 2 2 5 2 3 2 2" xfId="1611"/>
    <cellStyle name="Comma 2 2 5 2 3 2 2 2" xfId="1612"/>
    <cellStyle name="Comma 2 2 5 2 3 2 2 2 2" xfId="1613"/>
    <cellStyle name="Comma 2 2 5 2 3 2 2 3" xfId="1614"/>
    <cellStyle name="Comma 2 2 5 2 3 2 3" xfId="1615"/>
    <cellStyle name="Comma 2 2 5 2 3 2 3 2" xfId="1616"/>
    <cellStyle name="Comma 2 2 5 2 3 2 4" xfId="1617"/>
    <cellStyle name="Comma 2 2 5 2 3 3" xfId="1618"/>
    <cellStyle name="Comma 2 2 5 2 3 3 2" xfId="1619"/>
    <cellStyle name="Comma 2 2 5 2 3 3 2 2" xfId="1620"/>
    <cellStyle name="Comma 2 2 5 2 3 3 3" xfId="1621"/>
    <cellStyle name="Comma 2 2 5 2 3 4" xfId="1622"/>
    <cellStyle name="Comma 2 2 5 2 3 4 2" xfId="1623"/>
    <cellStyle name="Comma 2 2 5 2 3 5" xfId="1624"/>
    <cellStyle name="Comma 2 2 5 2 4" xfId="1625"/>
    <cellStyle name="Comma 2 2 5 2 4 2" xfId="1626"/>
    <cellStyle name="Comma 2 2 5 2 4 2 2" xfId="1627"/>
    <cellStyle name="Comma 2 2 5 2 4 2 2 2" xfId="1628"/>
    <cellStyle name="Comma 2 2 5 2 4 2 3" xfId="1629"/>
    <cellStyle name="Comma 2 2 5 2 4 3" xfId="1630"/>
    <cellStyle name="Comma 2 2 5 2 4 3 2" xfId="1631"/>
    <cellStyle name="Comma 2 2 5 2 4 4" xfId="1632"/>
    <cellStyle name="Comma 2 2 5 2 5" xfId="1633"/>
    <cellStyle name="Comma 2 2 5 2 5 2" xfId="1634"/>
    <cellStyle name="Comma 2 2 5 2 5 2 2" xfId="1635"/>
    <cellStyle name="Comma 2 2 5 2 5 3" xfId="1636"/>
    <cellStyle name="Comma 2 2 5 2 6" xfId="1637"/>
    <cellStyle name="Comma 2 2 5 2 6 2" xfId="1638"/>
    <cellStyle name="Comma 2 2 5 2 7" xfId="1639"/>
    <cellStyle name="Comma 2 2 5 2 8" xfId="28875"/>
    <cellStyle name="Comma 2 2 5 3" xfId="1640"/>
    <cellStyle name="Comma 2 2 5 3 2" xfId="1641"/>
    <cellStyle name="Comma 2 2 5 3 2 2" xfId="1642"/>
    <cellStyle name="Comma 2 2 5 3 2 2 2" xfId="1643"/>
    <cellStyle name="Comma 2 2 5 3 2 2 2 2" xfId="1644"/>
    <cellStyle name="Comma 2 2 5 3 2 2 3" xfId="1645"/>
    <cellStyle name="Comma 2 2 5 3 2 3" xfId="1646"/>
    <cellStyle name="Comma 2 2 5 3 2 3 2" xfId="1647"/>
    <cellStyle name="Comma 2 2 5 3 2 4" xfId="1648"/>
    <cellStyle name="Comma 2 2 5 3 3" xfId="1649"/>
    <cellStyle name="Comma 2 2 5 3 3 2" xfId="1650"/>
    <cellStyle name="Comma 2 2 5 3 3 2 2" xfId="1651"/>
    <cellStyle name="Comma 2 2 5 3 3 3" xfId="1652"/>
    <cellStyle name="Comma 2 2 5 3 4" xfId="1653"/>
    <cellStyle name="Comma 2 2 5 3 4 2" xfId="1654"/>
    <cellStyle name="Comma 2 2 5 3 5" xfId="1655"/>
    <cellStyle name="Comma 2 2 5 4" xfId="1656"/>
    <cellStyle name="Comma 2 2 5 4 2" xfId="1657"/>
    <cellStyle name="Comma 2 2 5 4 2 2" xfId="1658"/>
    <cellStyle name="Comma 2 2 5 4 2 2 2" xfId="1659"/>
    <cellStyle name="Comma 2 2 5 4 2 2 2 2" xfId="1660"/>
    <cellStyle name="Comma 2 2 5 4 2 2 3" xfId="1661"/>
    <cellStyle name="Comma 2 2 5 4 2 3" xfId="1662"/>
    <cellStyle name="Comma 2 2 5 4 2 3 2" xfId="1663"/>
    <cellStyle name="Comma 2 2 5 4 2 4" xfId="1664"/>
    <cellStyle name="Comma 2 2 5 4 3" xfId="1665"/>
    <cellStyle name="Comma 2 2 5 4 3 2" xfId="1666"/>
    <cellStyle name="Comma 2 2 5 4 3 2 2" xfId="1667"/>
    <cellStyle name="Comma 2 2 5 4 3 3" xfId="1668"/>
    <cellStyle name="Comma 2 2 5 4 4" xfId="1669"/>
    <cellStyle name="Comma 2 2 5 4 4 2" xfId="1670"/>
    <cellStyle name="Comma 2 2 5 4 5" xfId="1671"/>
    <cellStyle name="Comma 2 2 5 5" xfId="1672"/>
    <cellStyle name="Comma 2 2 5 5 2" xfId="1673"/>
    <cellStyle name="Comma 2 2 5 5 2 2" xfId="1674"/>
    <cellStyle name="Comma 2 2 5 5 2 2 2" xfId="1675"/>
    <cellStyle name="Comma 2 2 5 5 2 2 2 2" xfId="1676"/>
    <cellStyle name="Comma 2 2 5 5 2 2 3" xfId="1677"/>
    <cellStyle name="Comma 2 2 5 5 2 3" xfId="1678"/>
    <cellStyle name="Comma 2 2 5 5 2 3 2" xfId="1679"/>
    <cellStyle name="Comma 2 2 5 5 2 4" xfId="1680"/>
    <cellStyle name="Comma 2 2 5 5 3" xfId="1681"/>
    <cellStyle name="Comma 2 2 5 5 3 2" xfId="1682"/>
    <cellStyle name="Comma 2 2 5 5 3 2 2" xfId="1683"/>
    <cellStyle name="Comma 2 2 5 5 3 3" xfId="1684"/>
    <cellStyle name="Comma 2 2 5 5 4" xfId="1685"/>
    <cellStyle name="Comma 2 2 5 5 4 2" xfId="1686"/>
    <cellStyle name="Comma 2 2 5 5 5" xfId="1687"/>
    <cellStyle name="Comma 2 2 5 6" xfId="1688"/>
    <cellStyle name="Comma 2 2 5 6 2" xfId="1689"/>
    <cellStyle name="Comma 2 2 5 6 2 2" xfId="1690"/>
    <cellStyle name="Comma 2 2 5 6 2 2 2" xfId="1691"/>
    <cellStyle name="Comma 2 2 5 6 2 3" xfId="1692"/>
    <cellStyle name="Comma 2 2 5 6 3" xfId="1693"/>
    <cellStyle name="Comma 2 2 5 6 3 2" xfId="1694"/>
    <cellStyle name="Comma 2 2 5 6 4" xfId="1695"/>
    <cellStyle name="Comma 2 2 5 7" xfId="1696"/>
    <cellStyle name="Comma 2 2 5 7 2" xfId="1697"/>
    <cellStyle name="Comma 2 2 5 7 2 2" xfId="1698"/>
    <cellStyle name="Comma 2 2 5 7 3" xfId="1699"/>
    <cellStyle name="Comma 2 2 5 8" xfId="1700"/>
    <cellStyle name="Comma 2 2 5 8 2" xfId="1701"/>
    <cellStyle name="Comma 2 2 5 9" xfId="1702"/>
    <cellStyle name="Comma 2 2 5 9 2" xfId="1703"/>
    <cellStyle name="Comma 2 2 6" xfId="1704"/>
    <cellStyle name="Comma 2 2 6 10" xfId="1705"/>
    <cellStyle name="Comma 2 2 6 11" xfId="28876"/>
    <cellStyle name="Comma 2 2 6 2" xfId="1706"/>
    <cellStyle name="Comma 2 2 6 2 2" xfId="1707"/>
    <cellStyle name="Comma 2 2 6 2 2 2" xfId="1708"/>
    <cellStyle name="Comma 2 2 6 2 2 2 2" xfId="1709"/>
    <cellStyle name="Comma 2 2 6 2 2 2 2 2" xfId="1710"/>
    <cellStyle name="Comma 2 2 6 2 2 2 2 2 2" xfId="1711"/>
    <cellStyle name="Comma 2 2 6 2 2 2 2 3" xfId="1712"/>
    <cellStyle name="Comma 2 2 6 2 2 2 3" xfId="1713"/>
    <cellStyle name="Comma 2 2 6 2 2 2 3 2" xfId="1714"/>
    <cellStyle name="Comma 2 2 6 2 2 2 4" xfId="1715"/>
    <cellStyle name="Comma 2 2 6 2 2 3" xfId="1716"/>
    <cellStyle name="Comma 2 2 6 2 2 3 2" xfId="1717"/>
    <cellStyle name="Comma 2 2 6 2 2 3 2 2" xfId="1718"/>
    <cellStyle name="Comma 2 2 6 2 2 3 3" xfId="1719"/>
    <cellStyle name="Comma 2 2 6 2 2 4" xfId="1720"/>
    <cellStyle name="Comma 2 2 6 2 2 4 2" xfId="1721"/>
    <cellStyle name="Comma 2 2 6 2 2 5" xfId="1722"/>
    <cellStyle name="Comma 2 2 6 2 3" xfId="1723"/>
    <cellStyle name="Comma 2 2 6 2 3 2" xfId="1724"/>
    <cellStyle name="Comma 2 2 6 2 3 2 2" xfId="1725"/>
    <cellStyle name="Comma 2 2 6 2 3 2 2 2" xfId="1726"/>
    <cellStyle name="Comma 2 2 6 2 3 2 2 2 2" xfId="1727"/>
    <cellStyle name="Comma 2 2 6 2 3 2 2 3" xfId="1728"/>
    <cellStyle name="Comma 2 2 6 2 3 2 3" xfId="1729"/>
    <cellStyle name="Comma 2 2 6 2 3 2 3 2" xfId="1730"/>
    <cellStyle name="Comma 2 2 6 2 3 2 4" xfId="1731"/>
    <cellStyle name="Comma 2 2 6 2 3 3" xfId="1732"/>
    <cellStyle name="Comma 2 2 6 2 3 3 2" xfId="1733"/>
    <cellStyle name="Comma 2 2 6 2 3 3 2 2" xfId="1734"/>
    <cellStyle name="Comma 2 2 6 2 3 3 3" xfId="1735"/>
    <cellStyle name="Comma 2 2 6 2 3 4" xfId="1736"/>
    <cellStyle name="Comma 2 2 6 2 3 4 2" xfId="1737"/>
    <cellStyle name="Comma 2 2 6 2 3 5" xfId="1738"/>
    <cellStyle name="Comma 2 2 6 2 4" xfId="1739"/>
    <cellStyle name="Comma 2 2 6 2 4 2" xfId="1740"/>
    <cellStyle name="Comma 2 2 6 2 4 2 2" xfId="1741"/>
    <cellStyle name="Comma 2 2 6 2 4 2 2 2" xfId="1742"/>
    <cellStyle name="Comma 2 2 6 2 4 2 3" xfId="1743"/>
    <cellStyle name="Comma 2 2 6 2 4 3" xfId="1744"/>
    <cellStyle name="Comma 2 2 6 2 4 3 2" xfId="1745"/>
    <cellStyle name="Comma 2 2 6 2 4 4" xfId="1746"/>
    <cellStyle name="Comma 2 2 6 2 5" xfId="1747"/>
    <cellStyle name="Comma 2 2 6 2 5 2" xfId="1748"/>
    <cellStyle name="Comma 2 2 6 2 5 2 2" xfId="1749"/>
    <cellStyle name="Comma 2 2 6 2 5 3" xfId="1750"/>
    <cellStyle name="Comma 2 2 6 2 6" xfId="1751"/>
    <cellStyle name="Comma 2 2 6 2 6 2" xfId="1752"/>
    <cellStyle name="Comma 2 2 6 2 7" xfId="1753"/>
    <cellStyle name="Comma 2 2 6 2 8" xfId="28877"/>
    <cellStyle name="Comma 2 2 6 3" xfId="1754"/>
    <cellStyle name="Comma 2 2 6 3 2" xfId="1755"/>
    <cellStyle name="Comma 2 2 6 3 2 2" xfId="1756"/>
    <cellStyle name="Comma 2 2 6 3 2 2 2" xfId="1757"/>
    <cellStyle name="Comma 2 2 6 3 2 2 2 2" xfId="1758"/>
    <cellStyle name="Comma 2 2 6 3 2 2 3" xfId="1759"/>
    <cellStyle name="Comma 2 2 6 3 2 3" xfId="1760"/>
    <cellStyle name="Comma 2 2 6 3 2 3 2" xfId="1761"/>
    <cellStyle name="Comma 2 2 6 3 2 4" xfId="1762"/>
    <cellStyle name="Comma 2 2 6 3 3" xfId="1763"/>
    <cellStyle name="Comma 2 2 6 3 3 2" xfId="1764"/>
    <cellStyle name="Comma 2 2 6 3 3 2 2" xfId="1765"/>
    <cellStyle name="Comma 2 2 6 3 3 3" xfId="1766"/>
    <cellStyle name="Comma 2 2 6 3 4" xfId="1767"/>
    <cellStyle name="Comma 2 2 6 3 4 2" xfId="1768"/>
    <cellStyle name="Comma 2 2 6 3 5" xfId="1769"/>
    <cellStyle name="Comma 2 2 6 4" xfId="1770"/>
    <cellStyle name="Comma 2 2 6 4 2" xfId="1771"/>
    <cellStyle name="Comma 2 2 6 4 2 2" xfId="1772"/>
    <cellStyle name="Comma 2 2 6 4 2 2 2" xfId="1773"/>
    <cellStyle name="Comma 2 2 6 4 2 2 2 2" xfId="1774"/>
    <cellStyle name="Comma 2 2 6 4 2 2 3" xfId="1775"/>
    <cellStyle name="Comma 2 2 6 4 2 3" xfId="1776"/>
    <cellStyle name="Comma 2 2 6 4 2 3 2" xfId="1777"/>
    <cellStyle name="Comma 2 2 6 4 2 4" xfId="1778"/>
    <cellStyle name="Comma 2 2 6 4 3" xfId="1779"/>
    <cellStyle name="Comma 2 2 6 4 3 2" xfId="1780"/>
    <cellStyle name="Comma 2 2 6 4 3 2 2" xfId="1781"/>
    <cellStyle name="Comma 2 2 6 4 3 3" xfId="1782"/>
    <cellStyle name="Comma 2 2 6 4 4" xfId="1783"/>
    <cellStyle name="Comma 2 2 6 4 4 2" xfId="1784"/>
    <cellStyle name="Comma 2 2 6 4 5" xfId="1785"/>
    <cellStyle name="Comma 2 2 6 5" xfId="1786"/>
    <cellStyle name="Comma 2 2 6 5 2" xfId="1787"/>
    <cellStyle name="Comma 2 2 6 5 2 2" xfId="1788"/>
    <cellStyle name="Comma 2 2 6 5 2 2 2" xfId="1789"/>
    <cellStyle name="Comma 2 2 6 5 2 2 2 2" xfId="1790"/>
    <cellStyle name="Comma 2 2 6 5 2 2 3" xfId="1791"/>
    <cellStyle name="Comma 2 2 6 5 2 3" xfId="1792"/>
    <cellStyle name="Comma 2 2 6 5 2 3 2" xfId="1793"/>
    <cellStyle name="Comma 2 2 6 5 2 4" xfId="1794"/>
    <cellStyle name="Comma 2 2 6 5 3" xfId="1795"/>
    <cellStyle name="Comma 2 2 6 5 3 2" xfId="1796"/>
    <cellStyle name="Comma 2 2 6 5 3 2 2" xfId="1797"/>
    <cellStyle name="Comma 2 2 6 5 3 3" xfId="1798"/>
    <cellStyle name="Comma 2 2 6 5 4" xfId="1799"/>
    <cellStyle name="Comma 2 2 6 5 4 2" xfId="1800"/>
    <cellStyle name="Comma 2 2 6 5 5" xfId="1801"/>
    <cellStyle name="Comma 2 2 6 6" xfId="1802"/>
    <cellStyle name="Comma 2 2 6 6 2" xfId="1803"/>
    <cellStyle name="Comma 2 2 6 6 2 2" xfId="1804"/>
    <cellStyle name="Comma 2 2 6 6 2 2 2" xfId="1805"/>
    <cellStyle name="Comma 2 2 6 6 2 3" xfId="1806"/>
    <cellStyle name="Comma 2 2 6 6 3" xfId="1807"/>
    <cellStyle name="Comma 2 2 6 6 3 2" xfId="1808"/>
    <cellStyle name="Comma 2 2 6 6 4" xfId="1809"/>
    <cellStyle name="Comma 2 2 6 7" xfId="1810"/>
    <cellStyle name="Comma 2 2 6 7 2" xfId="1811"/>
    <cellStyle name="Comma 2 2 6 7 2 2" xfId="1812"/>
    <cellStyle name="Comma 2 2 6 7 3" xfId="1813"/>
    <cellStyle name="Comma 2 2 6 8" xfId="1814"/>
    <cellStyle name="Comma 2 2 6 8 2" xfId="1815"/>
    <cellStyle name="Comma 2 2 6 9" xfId="1816"/>
    <cellStyle name="Comma 2 2 6 9 2" xfId="1817"/>
    <cellStyle name="Comma 2 2 7" xfId="1818"/>
    <cellStyle name="Comma 2 2 7 2" xfId="1819"/>
    <cellStyle name="Comma 2 2 7 2 2" xfId="1820"/>
    <cellStyle name="Comma 2 2 7 2 2 2" xfId="1821"/>
    <cellStyle name="Comma 2 2 7 2 2 2 2" xfId="1822"/>
    <cellStyle name="Comma 2 2 7 2 2 2 2 2" xfId="1823"/>
    <cellStyle name="Comma 2 2 7 2 2 2 3" xfId="1824"/>
    <cellStyle name="Comma 2 2 7 2 2 3" xfId="1825"/>
    <cellStyle name="Comma 2 2 7 2 2 3 2" xfId="1826"/>
    <cellStyle name="Comma 2 2 7 2 2 4" xfId="1827"/>
    <cellStyle name="Comma 2 2 7 2 3" xfId="1828"/>
    <cellStyle name="Comma 2 2 7 2 3 2" xfId="1829"/>
    <cellStyle name="Comma 2 2 7 2 3 2 2" xfId="1830"/>
    <cellStyle name="Comma 2 2 7 2 3 3" xfId="1831"/>
    <cellStyle name="Comma 2 2 7 2 4" xfId="1832"/>
    <cellStyle name="Comma 2 2 7 2 4 2" xfId="1833"/>
    <cellStyle name="Comma 2 2 7 2 5" xfId="1834"/>
    <cellStyle name="Comma 2 2 7 3" xfId="1835"/>
    <cellStyle name="Comma 2 2 7 3 2" xfId="1836"/>
    <cellStyle name="Comma 2 2 7 3 2 2" xfId="1837"/>
    <cellStyle name="Comma 2 2 7 3 2 2 2" xfId="1838"/>
    <cellStyle name="Comma 2 2 7 3 2 2 2 2" xfId="1839"/>
    <cellStyle name="Comma 2 2 7 3 2 2 3" xfId="1840"/>
    <cellStyle name="Comma 2 2 7 3 2 3" xfId="1841"/>
    <cellStyle name="Comma 2 2 7 3 2 3 2" xfId="1842"/>
    <cellStyle name="Comma 2 2 7 3 2 4" xfId="1843"/>
    <cellStyle name="Comma 2 2 7 3 3" xfId="1844"/>
    <cellStyle name="Comma 2 2 7 3 3 2" xfId="1845"/>
    <cellStyle name="Comma 2 2 7 3 3 2 2" xfId="1846"/>
    <cellStyle name="Comma 2 2 7 3 3 3" xfId="1847"/>
    <cellStyle name="Comma 2 2 7 3 4" xfId="1848"/>
    <cellStyle name="Comma 2 2 7 3 4 2" xfId="1849"/>
    <cellStyle name="Comma 2 2 7 3 5" xfId="1850"/>
    <cellStyle name="Comma 2 2 7 4" xfId="1851"/>
    <cellStyle name="Comma 2 2 7 4 2" xfId="1852"/>
    <cellStyle name="Comma 2 2 7 4 2 2" xfId="1853"/>
    <cellStyle name="Comma 2 2 7 4 2 2 2" xfId="1854"/>
    <cellStyle name="Comma 2 2 7 4 2 3" xfId="1855"/>
    <cellStyle name="Comma 2 2 7 4 3" xfId="1856"/>
    <cellStyle name="Comma 2 2 7 4 3 2" xfId="1857"/>
    <cellStyle name="Comma 2 2 7 4 4" xfId="1858"/>
    <cellStyle name="Comma 2 2 7 5" xfId="1859"/>
    <cellStyle name="Comma 2 2 7 5 2" xfId="1860"/>
    <cellStyle name="Comma 2 2 7 5 2 2" xfId="1861"/>
    <cellStyle name="Comma 2 2 7 5 3" xfId="1862"/>
    <cellStyle name="Comma 2 2 7 6" xfId="1863"/>
    <cellStyle name="Comma 2 2 7 6 2" xfId="1864"/>
    <cellStyle name="Comma 2 2 7 7" xfId="1865"/>
    <cellStyle name="Comma 2 2 7 8" xfId="28878"/>
    <cellStyle name="Comma 2 2 8" xfId="1866"/>
    <cellStyle name="Comma 2 2 8 2" xfId="1867"/>
    <cellStyle name="Comma 2 2 8 2 2" xfId="1868"/>
    <cellStyle name="Comma 2 2 8 2 2 2" xfId="1869"/>
    <cellStyle name="Comma 2 2 8 2 2 2 2" xfId="1870"/>
    <cellStyle name="Comma 2 2 8 2 2 3" xfId="1871"/>
    <cellStyle name="Comma 2 2 8 2 3" xfId="1872"/>
    <cellStyle name="Comma 2 2 8 2 3 2" xfId="1873"/>
    <cellStyle name="Comma 2 2 8 2 4" xfId="1874"/>
    <cellStyle name="Comma 2 2 8 3" xfId="1875"/>
    <cellStyle name="Comma 2 2 8 3 2" xfId="1876"/>
    <cellStyle name="Comma 2 2 8 3 2 2" xfId="1877"/>
    <cellStyle name="Comma 2 2 8 3 3" xfId="1878"/>
    <cellStyle name="Comma 2 2 8 4" xfId="1879"/>
    <cellStyle name="Comma 2 2 8 4 2" xfId="1880"/>
    <cellStyle name="Comma 2 2 8 5" xfId="1881"/>
    <cellStyle name="Comma 2 2 9" xfId="1882"/>
    <cellStyle name="Comma 2 2 9 2" xfId="1883"/>
    <cellStyle name="Comma 2 2 9 2 2" xfId="1884"/>
    <cellStyle name="Comma 2 2 9 2 2 2" xfId="1885"/>
    <cellStyle name="Comma 2 2 9 2 2 2 2" xfId="1886"/>
    <cellStyle name="Comma 2 2 9 2 2 3" xfId="1887"/>
    <cellStyle name="Comma 2 2 9 2 3" xfId="1888"/>
    <cellStyle name="Comma 2 2 9 2 3 2" xfId="1889"/>
    <cellStyle name="Comma 2 2 9 2 4" xfId="1890"/>
    <cellStyle name="Comma 2 2 9 3" xfId="1891"/>
    <cellStyle name="Comma 2 2 9 3 2" xfId="1892"/>
    <cellStyle name="Comma 2 2 9 3 2 2" xfId="1893"/>
    <cellStyle name="Comma 2 2 9 3 3" xfId="1894"/>
    <cellStyle name="Comma 2 2 9 4" xfId="1895"/>
    <cellStyle name="Comma 2 2 9 4 2" xfId="1896"/>
    <cellStyle name="Comma 2 2 9 5" xfId="1897"/>
    <cellStyle name="Comma 2 3" xfId="1898"/>
    <cellStyle name="Comma 2 3 10" xfId="1899"/>
    <cellStyle name="Comma 2 3 10 2" xfId="1900"/>
    <cellStyle name="Comma 2 3 10 2 2" xfId="1901"/>
    <cellStyle name="Comma 2 3 10 2 2 2" xfId="1902"/>
    <cellStyle name="Comma 2 3 10 2 3" xfId="1903"/>
    <cellStyle name="Comma 2 3 10 3" xfId="1904"/>
    <cellStyle name="Comma 2 3 10 3 2" xfId="1905"/>
    <cellStyle name="Comma 2 3 10 4" xfId="1906"/>
    <cellStyle name="Comma 2 3 11" xfId="1907"/>
    <cellStyle name="Comma 2 3 11 2" xfId="1908"/>
    <cellStyle name="Comma 2 3 11 2 2" xfId="1909"/>
    <cellStyle name="Comma 2 3 11 3" xfId="1910"/>
    <cellStyle name="Comma 2 3 12" xfId="1911"/>
    <cellStyle name="Comma 2 3 12 2" xfId="1912"/>
    <cellStyle name="Comma 2 3 13" xfId="1913"/>
    <cellStyle name="Comma 2 3 13 2" xfId="1914"/>
    <cellStyle name="Comma 2 3 14" xfId="1915"/>
    <cellStyle name="Comma 2 3 15" xfId="28879"/>
    <cellStyle name="Comma 2 3 2" xfId="1916"/>
    <cellStyle name="Comma 2 3 2 10" xfId="1917"/>
    <cellStyle name="Comma 2 3 2 10 2" xfId="1918"/>
    <cellStyle name="Comma 2 3 2 11" xfId="1919"/>
    <cellStyle name="Comma 2 3 2 11 2" xfId="1920"/>
    <cellStyle name="Comma 2 3 2 12" xfId="1921"/>
    <cellStyle name="Comma 2 3 2 13" xfId="28880"/>
    <cellStyle name="Comma 2 3 2 2" xfId="1922"/>
    <cellStyle name="Comma 2 3 2 2 10" xfId="1923"/>
    <cellStyle name="Comma 2 3 2 2 11" xfId="28881"/>
    <cellStyle name="Comma 2 3 2 2 2" xfId="1924"/>
    <cellStyle name="Comma 2 3 2 2 2 2" xfId="1925"/>
    <cellStyle name="Comma 2 3 2 2 2 2 2" xfId="1926"/>
    <cellStyle name="Comma 2 3 2 2 2 2 2 2" xfId="1927"/>
    <cellStyle name="Comma 2 3 2 2 2 2 2 2 2" xfId="1928"/>
    <cellStyle name="Comma 2 3 2 2 2 2 2 2 2 2" xfId="1929"/>
    <cellStyle name="Comma 2 3 2 2 2 2 2 2 3" xfId="1930"/>
    <cellStyle name="Comma 2 3 2 2 2 2 2 3" xfId="1931"/>
    <cellStyle name="Comma 2 3 2 2 2 2 2 3 2" xfId="1932"/>
    <cellStyle name="Comma 2 3 2 2 2 2 2 4" xfId="1933"/>
    <cellStyle name="Comma 2 3 2 2 2 2 3" xfId="1934"/>
    <cellStyle name="Comma 2 3 2 2 2 2 3 2" xfId="1935"/>
    <cellStyle name="Comma 2 3 2 2 2 2 3 2 2" xfId="1936"/>
    <cellStyle name="Comma 2 3 2 2 2 2 3 3" xfId="1937"/>
    <cellStyle name="Comma 2 3 2 2 2 2 4" xfId="1938"/>
    <cellStyle name="Comma 2 3 2 2 2 2 4 2" xfId="1939"/>
    <cellStyle name="Comma 2 3 2 2 2 2 5" xfId="1940"/>
    <cellStyle name="Comma 2 3 2 2 2 3" xfId="1941"/>
    <cellStyle name="Comma 2 3 2 2 2 3 2" xfId="1942"/>
    <cellStyle name="Comma 2 3 2 2 2 3 2 2" xfId="1943"/>
    <cellStyle name="Comma 2 3 2 2 2 3 2 2 2" xfId="1944"/>
    <cellStyle name="Comma 2 3 2 2 2 3 2 2 2 2" xfId="1945"/>
    <cellStyle name="Comma 2 3 2 2 2 3 2 2 3" xfId="1946"/>
    <cellStyle name="Comma 2 3 2 2 2 3 2 3" xfId="1947"/>
    <cellStyle name="Comma 2 3 2 2 2 3 2 3 2" xfId="1948"/>
    <cellStyle name="Comma 2 3 2 2 2 3 2 4" xfId="1949"/>
    <cellStyle name="Comma 2 3 2 2 2 3 3" xfId="1950"/>
    <cellStyle name="Comma 2 3 2 2 2 3 3 2" xfId="1951"/>
    <cellStyle name="Comma 2 3 2 2 2 3 3 2 2" xfId="1952"/>
    <cellStyle name="Comma 2 3 2 2 2 3 3 3" xfId="1953"/>
    <cellStyle name="Comma 2 3 2 2 2 3 4" xfId="1954"/>
    <cellStyle name="Comma 2 3 2 2 2 3 4 2" xfId="1955"/>
    <cellStyle name="Comma 2 3 2 2 2 3 5" xfId="1956"/>
    <cellStyle name="Comma 2 3 2 2 2 4" xfId="1957"/>
    <cellStyle name="Comma 2 3 2 2 2 4 2" xfId="1958"/>
    <cellStyle name="Comma 2 3 2 2 2 4 2 2" xfId="1959"/>
    <cellStyle name="Comma 2 3 2 2 2 4 2 2 2" xfId="1960"/>
    <cellStyle name="Comma 2 3 2 2 2 4 2 3" xfId="1961"/>
    <cellStyle name="Comma 2 3 2 2 2 4 3" xfId="1962"/>
    <cellStyle name="Comma 2 3 2 2 2 4 3 2" xfId="1963"/>
    <cellStyle name="Comma 2 3 2 2 2 4 4" xfId="1964"/>
    <cellStyle name="Comma 2 3 2 2 2 5" xfId="1965"/>
    <cellStyle name="Comma 2 3 2 2 2 5 2" xfId="1966"/>
    <cellStyle name="Comma 2 3 2 2 2 5 2 2" xfId="1967"/>
    <cellStyle name="Comma 2 3 2 2 2 5 3" xfId="1968"/>
    <cellStyle name="Comma 2 3 2 2 2 6" xfId="1969"/>
    <cellStyle name="Comma 2 3 2 2 2 6 2" xfId="1970"/>
    <cellStyle name="Comma 2 3 2 2 2 7" xfId="1971"/>
    <cellStyle name="Comma 2 3 2 2 2 8" xfId="28882"/>
    <cellStyle name="Comma 2 3 2 2 3" xfId="1972"/>
    <cellStyle name="Comma 2 3 2 2 3 2" xfId="1973"/>
    <cellStyle name="Comma 2 3 2 2 3 2 2" xfId="1974"/>
    <cellStyle name="Comma 2 3 2 2 3 2 2 2" xfId="1975"/>
    <cellStyle name="Comma 2 3 2 2 3 2 2 2 2" xfId="1976"/>
    <cellStyle name="Comma 2 3 2 2 3 2 2 3" xfId="1977"/>
    <cellStyle name="Comma 2 3 2 2 3 2 3" xfId="1978"/>
    <cellStyle name="Comma 2 3 2 2 3 2 3 2" xfId="1979"/>
    <cellStyle name="Comma 2 3 2 2 3 2 4" xfId="1980"/>
    <cellStyle name="Comma 2 3 2 2 3 3" xfId="1981"/>
    <cellStyle name="Comma 2 3 2 2 3 3 2" xfId="1982"/>
    <cellStyle name="Comma 2 3 2 2 3 3 2 2" xfId="1983"/>
    <cellStyle name="Comma 2 3 2 2 3 3 3" xfId="1984"/>
    <cellStyle name="Comma 2 3 2 2 3 4" xfId="1985"/>
    <cellStyle name="Comma 2 3 2 2 3 4 2" xfId="1986"/>
    <cellStyle name="Comma 2 3 2 2 3 5" xfId="1987"/>
    <cellStyle name="Comma 2 3 2 2 4" xfId="1988"/>
    <cellStyle name="Comma 2 3 2 2 4 2" xfId="1989"/>
    <cellStyle name="Comma 2 3 2 2 4 2 2" xfId="1990"/>
    <cellStyle name="Comma 2 3 2 2 4 2 2 2" xfId="1991"/>
    <cellStyle name="Comma 2 3 2 2 4 2 2 2 2" xfId="1992"/>
    <cellStyle name="Comma 2 3 2 2 4 2 2 3" xfId="1993"/>
    <cellStyle name="Comma 2 3 2 2 4 2 3" xfId="1994"/>
    <cellStyle name="Comma 2 3 2 2 4 2 3 2" xfId="1995"/>
    <cellStyle name="Comma 2 3 2 2 4 2 4" xfId="1996"/>
    <cellStyle name="Comma 2 3 2 2 4 3" xfId="1997"/>
    <cellStyle name="Comma 2 3 2 2 4 3 2" xfId="1998"/>
    <cellStyle name="Comma 2 3 2 2 4 3 2 2" xfId="1999"/>
    <cellStyle name="Comma 2 3 2 2 4 3 3" xfId="2000"/>
    <cellStyle name="Comma 2 3 2 2 4 4" xfId="2001"/>
    <cellStyle name="Comma 2 3 2 2 4 4 2" xfId="2002"/>
    <cellStyle name="Comma 2 3 2 2 4 5" xfId="2003"/>
    <cellStyle name="Comma 2 3 2 2 5" xfId="2004"/>
    <cellStyle name="Comma 2 3 2 2 5 2" xfId="2005"/>
    <cellStyle name="Comma 2 3 2 2 5 2 2" xfId="2006"/>
    <cellStyle name="Comma 2 3 2 2 5 2 2 2" xfId="2007"/>
    <cellStyle name="Comma 2 3 2 2 5 2 2 2 2" xfId="2008"/>
    <cellStyle name="Comma 2 3 2 2 5 2 2 3" xfId="2009"/>
    <cellStyle name="Comma 2 3 2 2 5 2 3" xfId="2010"/>
    <cellStyle name="Comma 2 3 2 2 5 2 3 2" xfId="2011"/>
    <cellStyle name="Comma 2 3 2 2 5 2 4" xfId="2012"/>
    <cellStyle name="Comma 2 3 2 2 5 3" xfId="2013"/>
    <cellStyle name="Comma 2 3 2 2 5 3 2" xfId="2014"/>
    <cellStyle name="Comma 2 3 2 2 5 3 2 2" xfId="2015"/>
    <cellStyle name="Comma 2 3 2 2 5 3 3" xfId="2016"/>
    <cellStyle name="Comma 2 3 2 2 5 4" xfId="2017"/>
    <cellStyle name="Comma 2 3 2 2 5 4 2" xfId="2018"/>
    <cellStyle name="Comma 2 3 2 2 5 5" xfId="2019"/>
    <cellStyle name="Comma 2 3 2 2 6" xfId="2020"/>
    <cellStyle name="Comma 2 3 2 2 6 2" xfId="2021"/>
    <cellStyle name="Comma 2 3 2 2 6 2 2" xfId="2022"/>
    <cellStyle name="Comma 2 3 2 2 6 2 2 2" xfId="2023"/>
    <cellStyle name="Comma 2 3 2 2 6 2 3" xfId="2024"/>
    <cellStyle name="Comma 2 3 2 2 6 3" xfId="2025"/>
    <cellStyle name="Comma 2 3 2 2 6 3 2" xfId="2026"/>
    <cellStyle name="Comma 2 3 2 2 6 4" xfId="2027"/>
    <cellStyle name="Comma 2 3 2 2 7" xfId="2028"/>
    <cellStyle name="Comma 2 3 2 2 7 2" xfId="2029"/>
    <cellStyle name="Comma 2 3 2 2 7 2 2" xfId="2030"/>
    <cellStyle name="Comma 2 3 2 2 7 3" xfId="2031"/>
    <cellStyle name="Comma 2 3 2 2 8" xfId="2032"/>
    <cellStyle name="Comma 2 3 2 2 8 2" xfId="2033"/>
    <cellStyle name="Comma 2 3 2 2 9" xfId="2034"/>
    <cellStyle name="Comma 2 3 2 2 9 2" xfId="2035"/>
    <cellStyle name="Comma 2 3 2 3" xfId="2036"/>
    <cellStyle name="Comma 2 3 2 3 10" xfId="2037"/>
    <cellStyle name="Comma 2 3 2 3 11" xfId="28883"/>
    <cellStyle name="Comma 2 3 2 3 2" xfId="2038"/>
    <cellStyle name="Comma 2 3 2 3 2 2" xfId="2039"/>
    <cellStyle name="Comma 2 3 2 3 2 2 2" xfId="2040"/>
    <cellStyle name="Comma 2 3 2 3 2 2 2 2" xfId="2041"/>
    <cellStyle name="Comma 2 3 2 3 2 2 2 2 2" xfId="2042"/>
    <cellStyle name="Comma 2 3 2 3 2 2 2 2 2 2" xfId="2043"/>
    <cellStyle name="Comma 2 3 2 3 2 2 2 2 3" xfId="2044"/>
    <cellStyle name="Comma 2 3 2 3 2 2 2 3" xfId="2045"/>
    <cellStyle name="Comma 2 3 2 3 2 2 2 3 2" xfId="2046"/>
    <cellStyle name="Comma 2 3 2 3 2 2 2 4" xfId="2047"/>
    <cellStyle name="Comma 2 3 2 3 2 2 3" xfId="2048"/>
    <cellStyle name="Comma 2 3 2 3 2 2 3 2" xfId="2049"/>
    <cellStyle name="Comma 2 3 2 3 2 2 3 2 2" xfId="2050"/>
    <cellStyle name="Comma 2 3 2 3 2 2 3 3" xfId="2051"/>
    <cellStyle name="Comma 2 3 2 3 2 2 4" xfId="2052"/>
    <cellStyle name="Comma 2 3 2 3 2 2 4 2" xfId="2053"/>
    <cellStyle name="Comma 2 3 2 3 2 2 5" xfId="2054"/>
    <cellStyle name="Comma 2 3 2 3 2 3" xfId="2055"/>
    <cellStyle name="Comma 2 3 2 3 2 3 2" xfId="2056"/>
    <cellStyle name="Comma 2 3 2 3 2 3 2 2" xfId="2057"/>
    <cellStyle name="Comma 2 3 2 3 2 3 2 2 2" xfId="2058"/>
    <cellStyle name="Comma 2 3 2 3 2 3 2 2 2 2" xfId="2059"/>
    <cellStyle name="Comma 2 3 2 3 2 3 2 2 3" xfId="2060"/>
    <cellStyle name="Comma 2 3 2 3 2 3 2 3" xfId="2061"/>
    <cellStyle name="Comma 2 3 2 3 2 3 2 3 2" xfId="2062"/>
    <cellStyle name="Comma 2 3 2 3 2 3 2 4" xfId="2063"/>
    <cellStyle name="Comma 2 3 2 3 2 3 3" xfId="2064"/>
    <cellStyle name="Comma 2 3 2 3 2 3 3 2" xfId="2065"/>
    <cellStyle name="Comma 2 3 2 3 2 3 3 2 2" xfId="2066"/>
    <cellStyle name="Comma 2 3 2 3 2 3 3 3" xfId="2067"/>
    <cellStyle name="Comma 2 3 2 3 2 3 4" xfId="2068"/>
    <cellStyle name="Comma 2 3 2 3 2 3 4 2" xfId="2069"/>
    <cellStyle name="Comma 2 3 2 3 2 3 5" xfId="2070"/>
    <cellStyle name="Comma 2 3 2 3 2 4" xfId="2071"/>
    <cellStyle name="Comma 2 3 2 3 2 4 2" xfId="2072"/>
    <cellStyle name="Comma 2 3 2 3 2 4 2 2" xfId="2073"/>
    <cellStyle name="Comma 2 3 2 3 2 4 2 2 2" xfId="2074"/>
    <cellStyle name="Comma 2 3 2 3 2 4 2 3" xfId="2075"/>
    <cellStyle name="Comma 2 3 2 3 2 4 3" xfId="2076"/>
    <cellStyle name="Comma 2 3 2 3 2 4 3 2" xfId="2077"/>
    <cellStyle name="Comma 2 3 2 3 2 4 4" xfId="2078"/>
    <cellStyle name="Comma 2 3 2 3 2 5" xfId="2079"/>
    <cellStyle name="Comma 2 3 2 3 2 5 2" xfId="2080"/>
    <cellStyle name="Comma 2 3 2 3 2 5 2 2" xfId="2081"/>
    <cellStyle name="Comma 2 3 2 3 2 5 3" xfId="2082"/>
    <cellStyle name="Comma 2 3 2 3 2 6" xfId="2083"/>
    <cellStyle name="Comma 2 3 2 3 2 6 2" xfId="2084"/>
    <cellStyle name="Comma 2 3 2 3 2 7" xfId="2085"/>
    <cellStyle name="Comma 2 3 2 3 2 8" xfId="28884"/>
    <cellStyle name="Comma 2 3 2 3 3" xfId="2086"/>
    <cellStyle name="Comma 2 3 2 3 3 2" xfId="2087"/>
    <cellStyle name="Comma 2 3 2 3 3 2 2" xfId="2088"/>
    <cellStyle name="Comma 2 3 2 3 3 2 2 2" xfId="2089"/>
    <cellStyle name="Comma 2 3 2 3 3 2 2 2 2" xfId="2090"/>
    <cellStyle name="Comma 2 3 2 3 3 2 2 3" xfId="2091"/>
    <cellStyle name="Comma 2 3 2 3 3 2 3" xfId="2092"/>
    <cellStyle name="Comma 2 3 2 3 3 2 3 2" xfId="2093"/>
    <cellStyle name="Comma 2 3 2 3 3 2 4" xfId="2094"/>
    <cellStyle name="Comma 2 3 2 3 3 3" xfId="2095"/>
    <cellStyle name="Comma 2 3 2 3 3 3 2" xfId="2096"/>
    <cellStyle name="Comma 2 3 2 3 3 3 2 2" xfId="2097"/>
    <cellStyle name="Comma 2 3 2 3 3 3 3" xfId="2098"/>
    <cellStyle name="Comma 2 3 2 3 3 4" xfId="2099"/>
    <cellStyle name="Comma 2 3 2 3 3 4 2" xfId="2100"/>
    <cellStyle name="Comma 2 3 2 3 3 5" xfId="2101"/>
    <cellStyle name="Comma 2 3 2 3 4" xfId="2102"/>
    <cellStyle name="Comma 2 3 2 3 4 2" xfId="2103"/>
    <cellStyle name="Comma 2 3 2 3 4 2 2" xfId="2104"/>
    <cellStyle name="Comma 2 3 2 3 4 2 2 2" xfId="2105"/>
    <cellStyle name="Comma 2 3 2 3 4 2 2 2 2" xfId="2106"/>
    <cellStyle name="Comma 2 3 2 3 4 2 2 3" xfId="2107"/>
    <cellStyle name="Comma 2 3 2 3 4 2 3" xfId="2108"/>
    <cellStyle name="Comma 2 3 2 3 4 2 3 2" xfId="2109"/>
    <cellStyle name="Comma 2 3 2 3 4 2 4" xfId="2110"/>
    <cellStyle name="Comma 2 3 2 3 4 3" xfId="2111"/>
    <cellStyle name="Comma 2 3 2 3 4 3 2" xfId="2112"/>
    <cellStyle name="Comma 2 3 2 3 4 3 2 2" xfId="2113"/>
    <cellStyle name="Comma 2 3 2 3 4 3 3" xfId="2114"/>
    <cellStyle name="Comma 2 3 2 3 4 4" xfId="2115"/>
    <cellStyle name="Comma 2 3 2 3 4 4 2" xfId="2116"/>
    <cellStyle name="Comma 2 3 2 3 4 5" xfId="2117"/>
    <cellStyle name="Comma 2 3 2 3 5" xfId="2118"/>
    <cellStyle name="Comma 2 3 2 3 5 2" xfId="2119"/>
    <cellStyle name="Comma 2 3 2 3 5 2 2" xfId="2120"/>
    <cellStyle name="Comma 2 3 2 3 5 2 2 2" xfId="2121"/>
    <cellStyle name="Comma 2 3 2 3 5 2 2 2 2" xfId="2122"/>
    <cellStyle name="Comma 2 3 2 3 5 2 2 3" xfId="2123"/>
    <cellStyle name="Comma 2 3 2 3 5 2 3" xfId="2124"/>
    <cellStyle name="Comma 2 3 2 3 5 2 3 2" xfId="2125"/>
    <cellStyle name="Comma 2 3 2 3 5 2 4" xfId="2126"/>
    <cellStyle name="Comma 2 3 2 3 5 3" xfId="2127"/>
    <cellStyle name="Comma 2 3 2 3 5 3 2" xfId="2128"/>
    <cellStyle name="Comma 2 3 2 3 5 3 2 2" xfId="2129"/>
    <cellStyle name="Comma 2 3 2 3 5 3 3" xfId="2130"/>
    <cellStyle name="Comma 2 3 2 3 5 4" xfId="2131"/>
    <cellStyle name="Comma 2 3 2 3 5 4 2" xfId="2132"/>
    <cellStyle name="Comma 2 3 2 3 5 5" xfId="2133"/>
    <cellStyle name="Comma 2 3 2 3 6" xfId="2134"/>
    <cellStyle name="Comma 2 3 2 3 6 2" xfId="2135"/>
    <cellStyle name="Comma 2 3 2 3 6 2 2" xfId="2136"/>
    <cellStyle name="Comma 2 3 2 3 6 2 2 2" xfId="2137"/>
    <cellStyle name="Comma 2 3 2 3 6 2 3" xfId="2138"/>
    <cellStyle name="Comma 2 3 2 3 6 3" xfId="2139"/>
    <cellStyle name="Comma 2 3 2 3 6 3 2" xfId="2140"/>
    <cellStyle name="Comma 2 3 2 3 6 4" xfId="2141"/>
    <cellStyle name="Comma 2 3 2 3 7" xfId="2142"/>
    <cellStyle name="Comma 2 3 2 3 7 2" xfId="2143"/>
    <cellStyle name="Comma 2 3 2 3 7 2 2" xfId="2144"/>
    <cellStyle name="Comma 2 3 2 3 7 3" xfId="2145"/>
    <cellStyle name="Comma 2 3 2 3 8" xfId="2146"/>
    <cellStyle name="Comma 2 3 2 3 8 2" xfId="2147"/>
    <cellStyle name="Comma 2 3 2 3 9" xfId="2148"/>
    <cellStyle name="Comma 2 3 2 3 9 2" xfId="2149"/>
    <cellStyle name="Comma 2 3 2 4" xfId="2150"/>
    <cellStyle name="Comma 2 3 2 4 2" xfId="2151"/>
    <cellStyle name="Comma 2 3 2 4 2 2" xfId="2152"/>
    <cellStyle name="Comma 2 3 2 4 2 2 2" xfId="2153"/>
    <cellStyle name="Comma 2 3 2 4 2 2 2 2" xfId="2154"/>
    <cellStyle name="Comma 2 3 2 4 2 2 2 2 2" xfId="2155"/>
    <cellStyle name="Comma 2 3 2 4 2 2 2 3" xfId="2156"/>
    <cellStyle name="Comma 2 3 2 4 2 2 3" xfId="2157"/>
    <cellStyle name="Comma 2 3 2 4 2 2 3 2" xfId="2158"/>
    <cellStyle name="Comma 2 3 2 4 2 2 4" xfId="2159"/>
    <cellStyle name="Comma 2 3 2 4 2 3" xfId="2160"/>
    <cellStyle name="Comma 2 3 2 4 2 3 2" xfId="2161"/>
    <cellStyle name="Comma 2 3 2 4 2 3 2 2" xfId="2162"/>
    <cellStyle name="Comma 2 3 2 4 2 3 3" xfId="2163"/>
    <cellStyle name="Comma 2 3 2 4 2 4" xfId="2164"/>
    <cellStyle name="Comma 2 3 2 4 2 4 2" xfId="2165"/>
    <cellStyle name="Comma 2 3 2 4 2 5" xfId="2166"/>
    <cellStyle name="Comma 2 3 2 4 3" xfId="2167"/>
    <cellStyle name="Comma 2 3 2 4 3 2" xfId="2168"/>
    <cellStyle name="Comma 2 3 2 4 3 2 2" xfId="2169"/>
    <cellStyle name="Comma 2 3 2 4 3 2 2 2" xfId="2170"/>
    <cellStyle name="Comma 2 3 2 4 3 2 2 2 2" xfId="2171"/>
    <cellStyle name="Comma 2 3 2 4 3 2 2 3" xfId="2172"/>
    <cellStyle name="Comma 2 3 2 4 3 2 3" xfId="2173"/>
    <cellStyle name="Comma 2 3 2 4 3 2 3 2" xfId="2174"/>
    <cellStyle name="Comma 2 3 2 4 3 2 4" xfId="2175"/>
    <cellStyle name="Comma 2 3 2 4 3 3" xfId="2176"/>
    <cellStyle name="Comma 2 3 2 4 3 3 2" xfId="2177"/>
    <cellStyle name="Comma 2 3 2 4 3 3 2 2" xfId="2178"/>
    <cellStyle name="Comma 2 3 2 4 3 3 3" xfId="2179"/>
    <cellStyle name="Comma 2 3 2 4 3 4" xfId="2180"/>
    <cellStyle name="Comma 2 3 2 4 3 4 2" xfId="2181"/>
    <cellStyle name="Comma 2 3 2 4 3 5" xfId="2182"/>
    <cellStyle name="Comma 2 3 2 4 4" xfId="2183"/>
    <cellStyle name="Comma 2 3 2 4 4 2" xfId="2184"/>
    <cellStyle name="Comma 2 3 2 4 4 2 2" xfId="2185"/>
    <cellStyle name="Comma 2 3 2 4 4 2 2 2" xfId="2186"/>
    <cellStyle name="Comma 2 3 2 4 4 2 3" xfId="2187"/>
    <cellStyle name="Comma 2 3 2 4 4 3" xfId="2188"/>
    <cellStyle name="Comma 2 3 2 4 4 3 2" xfId="2189"/>
    <cellStyle name="Comma 2 3 2 4 4 4" xfId="2190"/>
    <cellStyle name="Comma 2 3 2 4 5" xfId="2191"/>
    <cellStyle name="Comma 2 3 2 4 5 2" xfId="2192"/>
    <cellStyle name="Comma 2 3 2 4 5 2 2" xfId="2193"/>
    <cellStyle name="Comma 2 3 2 4 5 3" xfId="2194"/>
    <cellStyle name="Comma 2 3 2 4 6" xfId="2195"/>
    <cellStyle name="Comma 2 3 2 4 6 2" xfId="2196"/>
    <cellStyle name="Comma 2 3 2 4 7" xfId="2197"/>
    <cellStyle name="Comma 2 3 2 4 8" xfId="28885"/>
    <cellStyle name="Comma 2 3 2 5" xfId="2198"/>
    <cellStyle name="Comma 2 3 2 5 2" xfId="2199"/>
    <cellStyle name="Comma 2 3 2 5 2 2" xfId="2200"/>
    <cellStyle name="Comma 2 3 2 5 2 2 2" xfId="2201"/>
    <cellStyle name="Comma 2 3 2 5 2 2 2 2" xfId="2202"/>
    <cellStyle name="Comma 2 3 2 5 2 2 3" xfId="2203"/>
    <cellStyle name="Comma 2 3 2 5 2 3" xfId="2204"/>
    <cellStyle name="Comma 2 3 2 5 2 3 2" xfId="2205"/>
    <cellStyle name="Comma 2 3 2 5 2 4" xfId="2206"/>
    <cellStyle name="Comma 2 3 2 5 3" xfId="2207"/>
    <cellStyle name="Comma 2 3 2 5 3 2" xfId="2208"/>
    <cellStyle name="Comma 2 3 2 5 3 2 2" xfId="2209"/>
    <cellStyle name="Comma 2 3 2 5 3 3" xfId="2210"/>
    <cellStyle name="Comma 2 3 2 5 4" xfId="2211"/>
    <cellStyle name="Comma 2 3 2 5 4 2" xfId="2212"/>
    <cellStyle name="Comma 2 3 2 5 5" xfId="2213"/>
    <cellStyle name="Comma 2 3 2 6" xfId="2214"/>
    <cellStyle name="Comma 2 3 2 6 2" xfId="2215"/>
    <cellStyle name="Comma 2 3 2 6 2 2" xfId="2216"/>
    <cellStyle name="Comma 2 3 2 6 2 2 2" xfId="2217"/>
    <cellStyle name="Comma 2 3 2 6 2 2 2 2" xfId="2218"/>
    <cellStyle name="Comma 2 3 2 6 2 2 3" xfId="2219"/>
    <cellStyle name="Comma 2 3 2 6 2 3" xfId="2220"/>
    <cellStyle name="Comma 2 3 2 6 2 3 2" xfId="2221"/>
    <cellStyle name="Comma 2 3 2 6 2 4" xfId="2222"/>
    <cellStyle name="Comma 2 3 2 6 3" xfId="2223"/>
    <cellStyle name="Comma 2 3 2 6 3 2" xfId="2224"/>
    <cellStyle name="Comma 2 3 2 6 3 2 2" xfId="2225"/>
    <cellStyle name="Comma 2 3 2 6 3 3" xfId="2226"/>
    <cellStyle name="Comma 2 3 2 6 4" xfId="2227"/>
    <cellStyle name="Comma 2 3 2 6 4 2" xfId="2228"/>
    <cellStyle name="Comma 2 3 2 6 5" xfId="2229"/>
    <cellStyle name="Comma 2 3 2 7" xfId="2230"/>
    <cellStyle name="Comma 2 3 2 7 2" xfId="2231"/>
    <cellStyle name="Comma 2 3 2 7 2 2" xfId="2232"/>
    <cellStyle name="Comma 2 3 2 7 2 2 2" xfId="2233"/>
    <cellStyle name="Comma 2 3 2 7 2 2 2 2" xfId="2234"/>
    <cellStyle name="Comma 2 3 2 7 2 2 3" xfId="2235"/>
    <cellStyle name="Comma 2 3 2 7 2 3" xfId="2236"/>
    <cellStyle name="Comma 2 3 2 7 2 3 2" xfId="2237"/>
    <cellStyle name="Comma 2 3 2 7 2 4" xfId="2238"/>
    <cellStyle name="Comma 2 3 2 7 3" xfId="2239"/>
    <cellStyle name="Comma 2 3 2 7 3 2" xfId="2240"/>
    <cellStyle name="Comma 2 3 2 7 3 2 2" xfId="2241"/>
    <cellStyle name="Comma 2 3 2 7 3 3" xfId="2242"/>
    <cellStyle name="Comma 2 3 2 7 4" xfId="2243"/>
    <cellStyle name="Comma 2 3 2 7 4 2" xfId="2244"/>
    <cellStyle name="Comma 2 3 2 7 5" xfId="2245"/>
    <cellStyle name="Comma 2 3 2 8" xfId="2246"/>
    <cellStyle name="Comma 2 3 2 8 2" xfId="2247"/>
    <cellStyle name="Comma 2 3 2 8 2 2" xfId="2248"/>
    <cellStyle name="Comma 2 3 2 8 2 2 2" xfId="2249"/>
    <cellStyle name="Comma 2 3 2 8 2 3" xfId="2250"/>
    <cellStyle name="Comma 2 3 2 8 3" xfId="2251"/>
    <cellStyle name="Comma 2 3 2 8 3 2" xfId="2252"/>
    <cellStyle name="Comma 2 3 2 8 4" xfId="2253"/>
    <cellStyle name="Comma 2 3 2 9" xfId="2254"/>
    <cellStyle name="Comma 2 3 2 9 2" xfId="2255"/>
    <cellStyle name="Comma 2 3 2 9 2 2" xfId="2256"/>
    <cellStyle name="Comma 2 3 2 9 3" xfId="2257"/>
    <cellStyle name="Comma 2 3 3" xfId="2258"/>
    <cellStyle name="Comma 2 3 3 10" xfId="2259"/>
    <cellStyle name="Comma 2 3 3 10 2" xfId="2260"/>
    <cellStyle name="Comma 2 3 3 11" xfId="2261"/>
    <cellStyle name="Comma 2 3 3 12" xfId="28886"/>
    <cellStyle name="Comma 2 3 3 2" xfId="2262"/>
    <cellStyle name="Comma 2 3 3 2 10" xfId="2263"/>
    <cellStyle name="Comma 2 3 3 2 11" xfId="28887"/>
    <cellStyle name="Comma 2 3 3 2 2" xfId="2264"/>
    <cellStyle name="Comma 2 3 3 2 2 2" xfId="2265"/>
    <cellStyle name="Comma 2 3 3 2 2 2 2" xfId="2266"/>
    <cellStyle name="Comma 2 3 3 2 2 2 2 2" xfId="2267"/>
    <cellStyle name="Comma 2 3 3 2 2 2 2 2 2" xfId="2268"/>
    <cellStyle name="Comma 2 3 3 2 2 2 2 2 2 2" xfId="2269"/>
    <cellStyle name="Comma 2 3 3 2 2 2 2 2 3" xfId="2270"/>
    <cellStyle name="Comma 2 3 3 2 2 2 2 3" xfId="2271"/>
    <cellStyle name="Comma 2 3 3 2 2 2 2 3 2" xfId="2272"/>
    <cellStyle name="Comma 2 3 3 2 2 2 2 4" xfId="2273"/>
    <cellStyle name="Comma 2 3 3 2 2 2 3" xfId="2274"/>
    <cellStyle name="Comma 2 3 3 2 2 2 3 2" xfId="2275"/>
    <cellStyle name="Comma 2 3 3 2 2 2 3 2 2" xfId="2276"/>
    <cellStyle name="Comma 2 3 3 2 2 2 3 3" xfId="2277"/>
    <cellStyle name="Comma 2 3 3 2 2 2 4" xfId="2278"/>
    <cellStyle name="Comma 2 3 3 2 2 2 4 2" xfId="2279"/>
    <cellStyle name="Comma 2 3 3 2 2 2 5" xfId="2280"/>
    <cellStyle name="Comma 2 3 3 2 2 3" xfId="2281"/>
    <cellStyle name="Comma 2 3 3 2 2 3 2" xfId="2282"/>
    <cellStyle name="Comma 2 3 3 2 2 3 2 2" xfId="2283"/>
    <cellStyle name="Comma 2 3 3 2 2 3 2 2 2" xfId="2284"/>
    <cellStyle name="Comma 2 3 3 2 2 3 2 2 2 2" xfId="2285"/>
    <cellStyle name="Comma 2 3 3 2 2 3 2 2 3" xfId="2286"/>
    <cellStyle name="Comma 2 3 3 2 2 3 2 3" xfId="2287"/>
    <cellStyle name="Comma 2 3 3 2 2 3 2 3 2" xfId="2288"/>
    <cellStyle name="Comma 2 3 3 2 2 3 2 4" xfId="2289"/>
    <cellStyle name="Comma 2 3 3 2 2 3 3" xfId="2290"/>
    <cellStyle name="Comma 2 3 3 2 2 3 3 2" xfId="2291"/>
    <cellStyle name="Comma 2 3 3 2 2 3 3 2 2" xfId="2292"/>
    <cellStyle name="Comma 2 3 3 2 2 3 3 3" xfId="2293"/>
    <cellStyle name="Comma 2 3 3 2 2 3 4" xfId="2294"/>
    <cellStyle name="Comma 2 3 3 2 2 3 4 2" xfId="2295"/>
    <cellStyle name="Comma 2 3 3 2 2 3 5" xfId="2296"/>
    <cellStyle name="Comma 2 3 3 2 2 4" xfId="2297"/>
    <cellStyle name="Comma 2 3 3 2 2 4 2" xfId="2298"/>
    <cellStyle name="Comma 2 3 3 2 2 4 2 2" xfId="2299"/>
    <cellStyle name="Comma 2 3 3 2 2 4 2 2 2" xfId="2300"/>
    <cellStyle name="Comma 2 3 3 2 2 4 2 3" xfId="2301"/>
    <cellStyle name="Comma 2 3 3 2 2 4 3" xfId="2302"/>
    <cellStyle name="Comma 2 3 3 2 2 4 3 2" xfId="2303"/>
    <cellStyle name="Comma 2 3 3 2 2 4 4" xfId="2304"/>
    <cellStyle name="Comma 2 3 3 2 2 5" xfId="2305"/>
    <cellStyle name="Comma 2 3 3 2 2 5 2" xfId="2306"/>
    <cellStyle name="Comma 2 3 3 2 2 5 2 2" xfId="2307"/>
    <cellStyle name="Comma 2 3 3 2 2 5 3" xfId="2308"/>
    <cellStyle name="Comma 2 3 3 2 2 6" xfId="2309"/>
    <cellStyle name="Comma 2 3 3 2 2 6 2" xfId="2310"/>
    <cellStyle name="Comma 2 3 3 2 2 7" xfId="2311"/>
    <cellStyle name="Comma 2 3 3 2 2 8" xfId="28888"/>
    <cellStyle name="Comma 2 3 3 2 3" xfId="2312"/>
    <cellStyle name="Comma 2 3 3 2 3 2" xfId="2313"/>
    <cellStyle name="Comma 2 3 3 2 3 2 2" xfId="2314"/>
    <cellStyle name="Comma 2 3 3 2 3 2 2 2" xfId="2315"/>
    <cellStyle name="Comma 2 3 3 2 3 2 2 2 2" xfId="2316"/>
    <cellStyle name="Comma 2 3 3 2 3 2 2 3" xfId="2317"/>
    <cellStyle name="Comma 2 3 3 2 3 2 3" xfId="2318"/>
    <cellStyle name="Comma 2 3 3 2 3 2 3 2" xfId="2319"/>
    <cellStyle name="Comma 2 3 3 2 3 2 4" xfId="2320"/>
    <cellStyle name="Comma 2 3 3 2 3 3" xfId="2321"/>
    <cellStyle name="Comma 2 3 3 2 3 3 2" xfId="2322"/>
    <cellStyle name="Comma 2 3 3 2 3 3 2 2" xfId="2323"/>
    <cellStyle name="Comma 2 3 3 2 3 3 3" xfId="2324"/>
    <cellStyle name="Comma 2 3 3 2 3 4" xfId="2325"/>
    <cellStyle name="Comma 2 3 3 2 3 4 2" xfId="2326"/>
    <cellStyle name="Comma 2 3 3 2 3 5" xfId="2327"/>
    <cellStyle name="Comma 2 3 3 2 4" xfId="2328"/>
    <cellStyle name="Comma 2 3 3 2 4 2" xfId="2329"/>
    <cellStyle name="Comma 2 3 3 2 4 2 2" xfId="2330"/>
    <cellStyle name="Comma 2 3 3 2 4 2 2 2" xfId="2331"/>
    <cellStyle name="Comma 2 3 3 2 4 2 2 2 2" xfId="2332"/>
    <cellStyle name="Comma 2 3 3 2 4 2 2 3" xfId="2333"/>
    <cellStyle name="Comma 2 3 3 2 4 2 3" xfId="2334"/>
    <cellStyle name="Comma 2 3 3 2 4 2 3 2" xfId="2335"/>
    <cellStyle name="Comma 2 3 3 2 4 2 4" xfId="2336"/>
    <cellStyle name="Comma 2 3 3 2 4 3" xfId="2337"/>
    <cellStyle name="Comma 2 3 3 2 4 3 2" xfId="2338"/>
    <cellStyle name="Comma 2 3 3 2 4 3 2 2" xfId="2339"/>
    <cellStyle name="Comma 2 3 3 2 4 3 3" xfId="2340"/>
    <cellStyle name="Comma 2 3 3 2 4 4" xfId="2341"/>
    <cellStyle name="Comma 2 3 3 2 4 4 2" xfId="2342"/>
    <cellStyle name="Comma 2 3 3 2 4 5" xfId="2343"/>
    <cellStyle name="Comma 2 3 3 2 5" xfId="2344"/>
    <cellStyle name="Comma 2 3 3 2 5 2" xfId="2345"/>
    <cellStyle name="Comma 2 3 3 2 5 2 2" xfId="2346"/>
    <cellStyle name="Comma 2 3 3 2 5 2 2 2" xfId="2347"/>
    <cellStyle name="Comma 2 3 3 2 5 2 2 2 2" xfId="2348"/>
    <cellStyle name="Comma 2 3 3 2 5 2 2 3" xfId="2349"/>
    <cellStyle name="Comma 2 3 3 2 5 2 3" xfId="2350"/>
    <cellStyle name="Comma 2 3 3 2 5 2 3 2" xfId="2351"/>
    <cellStyle name="Comma 2 3 3 2 5 2 4" xfId="2352"/>
    <cellStyle name="Comma 2 3 3 2 5 3" xfId="2353"/>
    <cellStyle name="Comma 2 3 3 2 5 3 2" xfId="2354"/>
    <cellStyle name="Comma 2 3 3 2 5 3 2 2" xfId="2355"/>
    <cellStyle name="Comma 2 3 3 2 5 3 3" xfId="2356"/>
    <cellStyle name="Comma 2 3 3 2 5 4" xfId="2357"/>
    <cellStyle name="Comma 2 3 3 2 5 4 2" xfId="2358"/>
    <cellStyle name="Comma 2 3 3 2 5 5" xfId="2359"/>
    <cellStyle name="Comma 2 3 3 2 6" xfId="2360"/>
    <cellStyle name="Comma 2 3 3 2 6 2" xfId="2361"/>
    <cellStyle name="Comma 2 3 3 2 6 2 2" xfId="2362"/>
    <cellStyle name="Comma 2 3 3 2 6 2 2 2" xfId="2363"/>
    <cellStyle name="Comma 2 3 3 2 6 2 3" xfId="2364"/>
    <cellStyle name="Comma 2 3 3 2 6 3" xfId="2365"/>
    <cellStyle name="Comma 2 3 3 2 6 3 2" xfId="2366"/>
    <cellStyle name="Comma 2 3 3 2 6 4" xfId="2367"/>
    <cellStyle name="Comma 2 3 3 2 7" xfId="2368"/>
    <cellStyle name="Comma 2 3 3 2 7 2" xfId="2369"/>
    <cellStyle name="Comma 2 3 3 2 7 2 2" xfId="2370"/>
    <cellStyle name="Comma 2 3 3 2 7 3" xfId="2371"/>
    <cellStyle name="Comma 2 3 3 2 8" xfId="2372"/>
    <cellStyle name="Comma 2 3 3 2 8 2" xfId="2373"/>
    <cellStyle name="Comma 2 3 3 2 9" xfId="2374"/>
    <cellStyle name="Comma 2 3 3 2 9 2" xfId="2375"/>
    <cellStyle name="Comma 2 3 3 3" xfId="2376"/>
    <cellStyle name="Comma 2 3 3 3 2" xfId="2377"/>
    <cellStyle name="Comma 2 3 3 3 2 2" xfId="2378"/>
    <cellStyle name="Comma 2 3 3 3 2 2 2" xfId="2379"/>
    <cellStyle name="Comma 2 3 3 3 2 2 2 2" xfId="2380"/>
    <cellStyle name="Comma 2 3 3 3 2 2 2 2 2" xfId="2381"/>
    <cellStyle name="Comma 2 3 3 3 2 2 2 3" xfId="2382"/>
    <cellStyle name="Comma 2 3 3 3 2 2 3" xfId="2383"/>
    <cellStyle name="Comma 2 3 3 3 2 2 3 2" xfId="2384"/>
    <cellStyle name="Comma 2 3 3 3 2 2 4" xfId="2385"/>
    <cellStyle name="Comma 2 3 3 3 2 3" xfId="2386"/>
    <cellStyle name="Comma 2 3 3 3 2 3 2" xfId="2387"/>
    <cellStyle name="Comma 2 3 3 3 2 3 2 2" xfId="2388"/>
    <cellStyle name="Comma 2 3 3 3 2 3 3" xfId="2389"/>
    <cellStyle name="Comma 2 3 3 3 2 4" xfId="2390"/>
    <cellStyle name="Comma 2 3 3 3 2 4 2" xfId="2391"/>
    <cellStyle name="Comma 2 3 3 3 2 5" xfId="2392"/>
    <cellStyle name="Comma 2 3 3 3 3" xfId="2393"/>
    <cellStyle name="Comma 2 3 3 3 3 2" xfId="2394"/>
    <cellStyle name="Comma 2 3 3 3 3 2 2" xfId="2395"/>
    <cellStyle name="Comma 2 3 3 3 3 2 2 2" xfId="2396"/>
    <cellStyle name="Comma 2 3 3 3 3 2 2 2 2" xfId="2397"/>
    <cellStyle name="Comma 2 3 3 3 3 2 2 3" xfId="2398"/>
    <cellStyle name="Comma 2 3 3 3 3 2 3" xfId="2399"/>
    <cellStyle name="Comma 2 3 3 3 3 2 3 2" xfId="2400"/>
    <cellStyle name="Comma 2 3 3 3 3 2 4" xfId="2401"/>
    <cellStyle name="Comma 2 3 3 3 3 3" xfId="2402"/>
    <cellStyle name="Comma 2 3 3 3 3 3 2" xfId="2403"/>
    <cellStyle name="Comma 2 3 3 3 3 3 2 2" xfId="2404"/>
    <cellStyle name="Comma 2 3 3 3 3 3 3" xfId="2405"/>
    <cellStyle name="Comma 2 3 3 3 3 4" xfId="2406"/>
    <cellStyle name="Comma 2 3 3 3 3 4 2" xfId="2407"/>
    <cellStyle name="Comma 2 3 3 3 3 5" xfId="2408"/>
    <cellStyle name="Comma 2 3 3 3 4" xfId="2409"/>
    <cellStyle name="Comma 2 3 3 3 4 2" xfId="2410"/>
    <cellStyle name="Comma 2 3 3 3 4 2 2" xfId="2411"/>
    <cellStyle name="Comma 2 3 3 3 4 2 2 2" xfId="2412"/>
    <cellStyle name="Comma 2 3 3 3 4 2 3" xfId="2413"/>
    <cellStyle name="Comma 2 3 3 3 4 3" xfId="2414"/>
    <cellStyle name="Comma 2 3 3 3 4 3 2" xfId="2415"/>
    <cellStyle name="Comma 2 3 3 3 4 4" xfId="2416"/>
    <cellStyle name="Comma 2 3 3 3 5" xfId="2417"/>
    <cellStyle name="Comma 2 3 3 3 5 2" xfId="2418"/>
    <cellStyle name="Comma 2 3 3 3 5 2 2" xfId="2419"/>
    <cellStyle name="Comma 2 3 3 3 5 3" xfId="2420"/>
    <cellStyle name="Comma 2 3 3 3 6" xfId="2421"/>
    <cellStyle name="Comma 2 3 3 3 6 2" xfId="2422"/>
    <cellStyle name="Comma 2 3 3 3 7" xfId="2423"/>
    <cellStyle name="Comma 2 3 3 3 8" xfId="28889"/>
    <cellStyle name="Comma 2 3 3 4" xfId="2424"/>
    <cellStyle name="Comma 2 3 3 4 2" xfId="2425"/>
    <cellStyle name="Comma 2 3 3 4 2 2" xfId="2426"/>
    <cellStyle name="Comma 2 3 3 4 2 2 2" xfId="2427"/>
    <cellStyle name="Comma 2 3 3 4 2 2 2 2" xfId="2428"/>
    <cellStyle name="Comma 2 3 3 4 2 2 3" xfId="2429"/>
    <cellStyle name="Comma 2 3 3 4 2 3" xfId="2430"/>
    <cellStyle name="Comma 2 3 3 4 2 3 2" xfId="2431"/>
    <cellStyle name="Comma 2 3 3 4 2 4" xfId="2432"/>
    <cellStyle name="Comma 2 3 3 4 3" xfId="2433"/>
    <cellStyle name="Comma 2 3 3 4 3 2" xfId="2434"/>
    <cellStyle name="Comma 2 3 3 4 3 2 2" xfId="2435"/>
    <cellStyle name="Comma 2 3 3 4 3 3" xfId="2436"/>
    <cellStyle name="Comma 2 3 3 4 4" xfId="2437"/>
    <cellStyle name="Comma 2 3 3 4 4 2" xfId="2438"/>
    <cellStyle name="Comma 2 3 3 4 5" xfId="2439"/>
    <cellStyle name="Comma 2 3 3 5" xfId="2440"/>
    <cellStyle name="Comma 2 3 3 5 2" xfId="2441"/>
    <cellStyle name="Comma 2 3 3 5 2 2" xfId="2442"/>
    <cellStyle name="Comma 2 3 3 5 2 2 2" xfId="2443"/>
    <cellStyle name="Comma 2 3 3 5 2 2 2 2" xfId="2444"/>
    <cellStyle name="Comma 2 3 3 5 2 2 3" xfId="2445"/>
    <cellStyle name="Comma 2 3 3 5 2 3" xfId="2446"/>
    <cellStyle name="Comma 2 3 3 5 2 3 2" xfId="2447"/>
    <cellStyle name="Comma 2 3 3 5 2 4" xfId="2448"/>
    <cellStyle name="Comma 2 3 3 5 3" xfId="2449"/>
    <cellStyle name="Comma 2 3 3 5 3 2" xfId="2450"/>
    <cellStyle name="Comma 2 3 3 5 3 2 2" xfId="2451"/>
    <cellStyle name="Comma 2 3 3 5 3 3" xfId="2452"/>
    <cellStyle name="Comma 2 3 3 5 4" xfId="2453"/>
    <cellStyle name="Comma 2 3 3 5 4 2" xfId="2454"/>
    <cellStyle name="Comma 2 3 3 5 5" xfId="2455"/>
    <cellStyle name="Comma 2 3 3 6" xfId="2456"/>
    <cellStyle name="Comma 2 3 3 6 2" xfId="2457"/>
    <cellStyle name="Comma 2 3 3 6 2 2" xfId="2458"/>
    <cellStyle name="Comma 2 3 3 6 2 2 2" xfId="2459"/>
    <cellStyle name="Comma 2 3 3 6 2 2 2 2" xfId="2460"/>
    <cellStyle name="Comma 2 3 3 6 2 2 3" xfId="2461"/>
    <cellStyle name="Comma 2 3 3 6 2 3" xfId="2462"/>
    <cellStyle name="Comma 2 3 3 6 2 3 2" xfId="2463"/>
    <cellStyle name="Comma 2 3 3 6 2 4" xfId="2464"/>
    <cellStyle name="Comma 2 3 3 6 3" xfId="2465"/>
    <cellStyle name="Comma 2 3 3 6 3 2" xfId="2466"/>
    <cellStyle name="Comma 2 3 3 6 3 2 2" xfId="2467"/>
    <cellStyle name="Comma 2 3 3 6 3 3" xfId="2468"/>
    <cellStyle name="Comma 2 3 3 6 4" xfId="2469"/>
    <cellStyle name="Comma 2 3 3 6 4 2" xfId="2470"/>
    <cellStyle name="Comma 2 3 3 6 5" xfId="2471"/>
    <cellStyle name="Comma 2 3 3 7" xfId="2472"/>
    <cellStyle name="Comma 2 3 3 7 2" xfId="2473"/>
    <cellStyle name="Comma 2 3 3 7 2 2" xfId="2474"/>
    <cellStyle name="Comma 2 3 3 7 2 2 2" xfId="2475"/>
    <cellStyle name="Comma 2 3 3 7 2 3" xfId="2476"/>
    <cellStyle name="Comma 2 3 3 7 3" xfId="2477"/>
    <cellStyle name="Comma 2 3 3 7 3 2" xfId="2478"/>
    <cellStyle name="Comma 2 3 3 7 4" xfId="2479"/>
    <cellStyle name="Comma 2 3 3 8" xfId="2480"/>
    <cellStyle name="Comma 2 3 3 8 2" xfId="2481"/>
    <cellStyle name="Comma 2 3 3 8 2 2" xfId="2482"/>
    <cellStyle name="Comma 2 3 3 8 3" xfId="2483"/>
    <cellStyle name="Comma 2 3 3 9" xfId="2484"/>
    <cellStyle name="Comma 2 3 3 9 2" xfId="2485"/>
    <cellStyle name="Comma 2 3 4" xfId="2486"/>
    <cellStyle name="Comma 2 3 4 10" xfId="2487"/>
    <cellStyle name="Comma 2 3 4 11" xfId="28890"/>
    <cellStyle name="Comma 2 3 4 2" xfId="2488"/>
    <cellStyle name="Comma 2 3 4 2 2" xfId="2489"/>
    <cellStyle name="Comma 2 3 4 2 2 2" xfId="2490"/>
    <cellStyle name="Comma 2 3 4 2 2 2 2" xfId="2491"/>
    <cellStyle name="Comma 2 3 4 2 2 2 2 2" xfId="2492"/>
    <cellStyle name="Comma 2 3 4 2 2 2 2 2 2" xfId="2493"/>
    <cellStyle name="Comma 2 3 4 2 2 2 2 3" xfId="2494"/>
    <cellStyle name="Comma 2 3 4 2 2 2 3" xfId="2495"/>
    <cellStyle name="Comma 2 3 4 2 2 2 3 2" xfId="2496"/>
    <cellStyle name="Comma 2 3 4 2 2 2 4" xfId="2497"/>
    <cellStyle name="Comma 2 3 4 2 2 3" xfId="2498"/>
    <cellStyle name="Comma 2 3 4 2 2 3 2" xfId="2499"/>
    <cellStyle name="Comma 2 3 4 2 2 3 2 2" xfId="2500"/>
    <cellStyle name="Comma 2 3 4 2 2 3 3" xfId="2501"/>
    <cellStyle name="Comma 2 3 4 2 2 4" xfId="2502"/>
    <cellStyle name="Comma 2 3 4 2 2 4 2" xfId="2503"/>
    <cellStyle name="Comma 2 3 4 2 2 5" xfId="2504"/>
    <cellStyle name="Comma 2 3 4 2 3" xfId="2505"/>
    <cellStyle name="Comma 2 3 4 2 3 2" xfId="2506"/>
    <cellStyle name="Comma 2 3 4 2 3 2 2" xfId="2507"/>
    <cellStyle name="Comma 2 3 4 2 3 2 2 2" xfId="2508"/>
    <cellStyle name="Comma 2 3 4 2 3 2 2 2 2" xfId="2509"/>
    <cellStyle name="Comma 2 3 4 2 3 2 2 3" xfId="2510"/>
    <cellStyle name="Comma 2 3 4 2 3 2 3" xfId="2511"/>
    <cellStyle name="Comma 2 3 4 2 3 2 3 2" xfId="2512"/>
    <cellStyle name="Comma 2 3 4 2 3 2 4" xfId="2513"/>
    <cellStyle name="Comma 2 3 4 2 3 3" xfId="2514"/>
    <cellStyle name="Comma 2 3 4 2 3 3 2" xfId="2515"/>
    <cellStyle name="Comma 2 3 4 2 3 3 2 2" xfId="2516"/>
    <cellStyle name="Comma 2 3 4 2 3 3 3" xfId="2517"/>
    <cellStyle name="Comma 2 3 4 2 3 4" xfId="2518"/>
    <cellStyle name="Comma 2 3 4 2 3 4 2" xfId="2519"/>
    <cellStyle name="Comma 2 3 4 2 3 5" xfId="2520"/>
    <cellStyle name="Comma 2 3 4 2 4" xfId="2521"/>
    <cellStyle name="Comma 2 3 4 2 4 2" xfId="2522"/>
    <cellStyle name="Comma 2 3 4 2 4 2 2" xfId="2523"/>
    <cellStyle name="Comma 2 3 4 2 4 2 2 2" xfId="2524"/>
    <cellStyle name="Comma 2 3 4 2 4 2 3" xfId="2525"/>
    <cellStyle name="Comma 2 3 4 2 4 3" xfId="2526"/>
    <cellStyle name="Comma 2 3 4 2 4 3 2" xfId="2527"/>
    <cellStyle name="Comma 2 3 4 2 4 4" xfId="2528"/>
    <cellStyle name="Comma 2 3 4 2 5" xfId="2529"/>
    <cellStyle name="Comma 2 3 4 2 5 2" xfId="2530"/>
    <cellStyle name="Comma 2 3 4 2 5 2 2" xfId="2531"/>
    <cellStyle name="Comma 2 3 4 2 5 3" xfId="2532"/>
    <cellStyle name="Comma 2 3 4 2 6" xfId="2533"/>
    <cellStyle name="Comma 2 3 4 2 6 2" xfId="2534"/>
    <cellStyle name="Comma 2 3 4 2 7" xfId="2535"/>
    <cellStyle name="Comma 2 3 4 2 8" xfId="28891"/>
    <cellStyle name="Comma 2 3 4 3" xfId="2536"/>
    <cellStyle name="Comma 2 3 4 3 2" xfId="2537"/>
    <cellStyle name="Comma 2 3 4 3 2 2" xfId="2538"/>
    <cellStyle name="Comma 2 3 4 3 2 2 2" xfId="2539"/>
    <cellStyle name="Comma 2 3 4 3 2 2 2 2" xfId="2540"/>
    <cellStyle name="Comma 2 3 4 3 2 2 3" xfId="2541"/>
    <cellStyle name="Comma 2 3 4 3 2 3" xfId="2542"/>
    <cellStyle name="Comma 2 3 4 3 2 3 2" xfId="2543"/>
    <cellStyle name="Comma 2 3 4 3 2 4" xfId="2544"/>
    <cellStyle name="Comma 2 3 4 3 3" xfId="2545"/>
    <cellStyle name="Comma 2 3 4 3 3 2" xfId="2546"/>
    <cellStyle name="Comma 2 3 4 3 3 2 2" xfId="2547"/>
    <cellStyle name="Comma 2 3 4 3 3 3" xfId="2548"/>
    <cellStyle name="Comma 2 3 4 3 4" xfId="2549"/>
    <cellStyle name="Comma 2 3 4 3 4 2" xfId="2550"/>
    <cellStyle name="Comma 2 3 4 3 5" xfId="2551"/>
    <cellStyle name="Comma 2 3 4 4" xfId="2552"/>
    <cellStyle name="Comma 2 3 4 4 2" xfId="2553"/>
    <cellStyle name="Comma 2 3 4 4 2 2" xfId="2554"/>
    <cellStyle name="Comma 2 3 4 4 2 2 2" xfId="2555"/>
    <cellStyle name="Comma 2 3 4 4 2 2 2 2" xfId="2556"/>
    <cellStyle name="Comma 2 3 4 4 2 2 3" xfId="2557"/>
    <cellStyle name="Comma 2 3 4 4 2 3" xfId="2558"/>
    <cellStyle name="Comma 2 3 4 4 2 3 2" xfId="2559"/>
    <cellStyle name="Comma 2 3 4 4 2 4" xfId="2560"/>
    <cellStyle name="Comma 2 3 4 4 3" xfId="2561"/>
    <cellStyle name="Comma 2 3 4 4 3 2" xfId="2562"/>
    <cellStyle name="Comma 2 3 4 4 3 2 2" xfId="2563"/>
    <cellStyle name="Comma 2 3 4 4 3 3" xfId="2564"/>
    <cellStyle name="Comma 2 3 4 4 4" xfId="2565"/>
    <cellStyle name="Comma 2 3 4 4 4 2" xfId="2566"/>
    <cellStyle name="Comma 2 3 4 4 5" xfId="2567"/>
    <cellStyle name="Comma 2 3 4 5" xfId="2568"/>
    <cellStyle name="Comma 2 3 4 5 2" xfId="2569"/>
    <cellStyle name="Comma 2 3 4 5 2 2" xfId="2570"/>
    <cellStyle name="Comma 2 3 4 5 2 2 2" xfId="2571"/>
    <cellStyle name="Comma 2 3 4 5 2 2 2 2" xfId="2572"/>
    <cellStyle name="Comma 2 3 4 5 2 2 3" xfId="2573"/>
    <cellStyle name="Comma 2 3 4 5 2 3" xfId="2574"/>
    <cellStyle name="Comma 2 3 4 5 2 3 2" xfId="2575"/>
    <cellStyle name="Comma 2 3 4 5 2 4" xfId="2576"/>
    <cellStyle name="Comma 2 3 4 5 3" xfId="2577"/>
    <cellStyle name="Comma 2 3 4 5 3 2" xfId="2578"/>
    <cellStyle name="Comma 2 3 4 5 3 2 2" xfId="2579"/>
    <cellStyle name="Comma 2 3 4 5 3 3" xfId="2580"/>
    <cellStyle name="Comma 2 3 4 5 4" xfId="2581"/>
    <cellStyle name="Comma 2 3 4 5 4 2" xfId="2582"/>
    <cellStyle name="Comma 2 3 4 5 5" xfId="2583"/>
    <cellStyle name="Comma 2 3 4 6" xfId="2584"/>
    <cellStyle name="Comma 2 3 4 6 2" xfId="2585"/>
    <cellStyle name="Comma 2 3 4 6 2 2" xfId="2586"/>
    <cellStyle name="Comma 2 3 4 6 2 2 2" xfId="2587"/>
    <cellStyle name="Comma 2 3 4 6 2 3" xfId="2588"/>
    <cellStyle name="Comma 2 3 4 6 3" xfId="2589"/>
    <cellStyle name="Comma 2 3 4 6 3 2" xfId="2590"/>
    <cellStyle name="Comma 2 3 4 6 4" xfId="2591"/>
    <cellStyle name="Comma 2 3 4 7" xfId="2592"/>
    <cellStyle name="Comma 2 3 4 7 2" xfId="2593"/>
    <cellStyle name="Comma 2 3 4 7 2 2" xfId="2594"/>
    <cellStyle name="Comma 2 3 4 7 3" xfId="2595"/>
    <cellStyle name="Comma 2 3 4 8" xfId="2596"/>
    <cellStyle name="Comma 2 3 4 8 2" xfId="2597"/>
    <cellStyle name="Comma 2 3 4 9" xfId="2598"/>
    <cellStyle name="Comma 2 3 4 9 2" xfId="2599"/>
    <cellStyle name="Comma 2 3 5" xfId="2600"/>
    <cellStyle name="Comma 2 3 5 10" xfId="2601"/>
    <cellStyle name="Comma 2 3 5 11" xfId="28892"/>
    <cellStyle name="Comma 2 3 5 2" xfId="2602"/>
    <cellStyle name="Comma 2 3 5 2 2" xfId="2603"/>
    <cellStyle name="Comma 2 3 5 2 2 2" xfId="2604"/>
    <cellStyle name="Comma 2 3 5 2 2 2 2" xfId="2605"/>
    <cellStyle name="Comma 2 3 5 2 2 2 2 2" xfId="2606"/>
    <cellStyle name="Comma 2 3 5 2 2 2 2 2 2" xfId="2607"/>
    <cellStyle name="Comma 2 3 5 2 2 2 2 3" xfId="2608"/>
    <cellStyle name="Comma 2 3 5 2 2 2 3" xfId="2609"/>
    <cellStyle name="Comma 2 3 5 2 2 2 3 2" xfId="2610"/>
    <cellStyle name="Comma 2 3 5 2 2 2 4" xfId="2611"/>
    <cellStyle name="Comma 2 3 5 2 2 3" xfId="2612"/>
    <cellStyle name="Comma 2 3 5 2 2 3 2" xfId="2613"/>
    <cellStyle name="Comma 2 3 5 2 2 3 2 2" xfId="2614"/>
    <cellStyle name="Comma 2 3 5 2 2 3 3" xfId="2615"/>
    <cellStyle name="Comma 2 3 5 2 2 4" xfId="2616"/>
    <cellStyle name="Comma 2 3 5 2 2 4 2" xfId="2617"/>
    <cellStyle name="Comma 2 3 5 2 2 5" xfId="2618"/>
    <cellStyle name="Comma 2 3 5 2 3" xfId="2619"/>
    <cellStyle name="Comma 2 3 5 2 3 2" xfId="2620"/>
    <cellStyle name="Comma 2 3 5 2 3 2 2" xfId="2621"/>
    <cellStyle name="Comma 2 3 5 2 3 2 2 2" xfId="2622"/>
    <cellStyle name="Comma 2 3 5 2 3 2 2 2 2" xfId="2623"/>
    <cellStyle name="Comma 2 3 5 2 3 2 2 3" xfId="2624"/>
    <cellStyle name="Comma 2 3 5 2 3 2 3" xfId="2625"/>
    <cellStyle name="Comma 2 3 5 2 3 2 3 2" xfId="2626"/>
    <cellStyle name="Comma 2 3 5 2 3 2 4" xfId="2627"/>
    <cellStyle name="Comma 2 3 5 2 3 3" xfId="2628"/>
    <cellStyle name="Comma 2 3 5 2 3 3 2" xfId="2629"/>
    <cellStyle name="Comma 2 3 5 2 3 3 2 2" xfId="2630"/>
    <cellStyle name="Comma 2 3 5 2 3 3 3" xfId="2631"/>
    <cellStyle name="Comma 2 3 5 2 3 4" xfId="2632"/>
    <cellStyle name="Comma 2 3 5 2 3 4 2" xfId="2633"/>
    <cellStyle name="Comma 2 3 5 2 3 5" xfId="2634"/>
    <cellStyle name="Comma 2 3 5 2 4" xfId="2635"/>
    <cellStyle name="Comma 2 3 5 2 4 2" xfId="2636"/>
    <cellStyle name="Comma 2 3 5 2 4 2 2" xfId="2637"/>
    <cellStyle name="Comma 2 3 5 2 4 2 2 2" xfId="2638"/>
    <cellStyle name="Comma 2 3 5 2 4 2 3" xfId="2639"/>
    <cellStyle name="Comma 2 3 5 2 4 3" xfId="2640"/>
    <cellStyle name="Comma 2 3 5 2 4 3 2" xfId="2641"/>
    <cellStyle name="Comma 2 3 5 2 4 4" xfId="2642"/>
    <cellStyle name="Comma 2 3 5 2 5" xfId="2643"/>
    <cellStyle name="Comma 2 3 5 2 5 2" xfId="2644"/>
    <cellStyle name="Comma 2 3 5 2 5 2 2" xfId="2645"/>
    <cellStyle name="Comma 2 3 5 2 5 3" xfId="2646"/>
    <cellStyle name="Comma 2 3 5 2 6" xfId="2647"/>
    <cellStyle name="Comma 2 3 5 2 6 2" xfId="2648"/>
    <cellStyle name="Comma 2 3 5 2 7" xfId="2649"/>
    <cellStyle name="Comma 2 3 5 2 8" xfId="28893"/>
    <cellStyle name="Comma 2 3 5 3" xfId="2650"/>
    <cellStyle name="Comma 2 3 5 3 2" xfId="2651"/>
    <cellStyle name="Comma 2 3 5 3 2 2" xfId="2652"/>
    <cellStyle name="Comma 2 3 5 3 2 2 2" xfId="2653"/>
    <cellStyle name="Comma 2 3 5 3 2 2 2 2" xfId="2654"/>
    <cellStyle name="Comma 2 3 5 3 2 2 3" xfId="2655"/>
    <cellStyle name="Comma 2 3 5 3 2 3" xfId="2656"/>
    <cellStyle name="Comma 2 3 5 3 2 3 2" xfId="2657"/>
    <cellStyle name="Comma 2 3 5 3 2 4" xfId="2658"/>
    <cellStyle name="Comma 2 3 5 3 3" xfId="2659"/>
    <cellStyle name="Comma 2 3 5 3 3 2" xfId="2660"/>
    <cellStyle name="Comma 2 3 5 3 3 2 2" xfId="2661"/>
    <cellStyle name="Comma 2 3 5 3 3 3" xfId="2662"/>
    <cellStyle name="Comma 2 3 5 3 4" xfId="2663"/>
    <cellStyle name="Comma 2 3 5 3 4 2" xfId="2664"/>
    <cellStyle name="Comma 2 3 5 3 5" xfId="2665"/>
    <cellStyle name="Comma 2 3 5 4" xfId="2666"/>
    <cellStyle name="Comma 2 3 5 4 2" xfId="2667"/>
    <cellStyle name="Comma 2 3 5 4 2 2" xfId="2668"/>
    <cellStyle name="Comma 2 3 5 4 2 2 2" xfId="2669"/>
    <cellStyle name="Comma 2 3 5 4 2 2 2 2" xfId="2670"/>
    <cellStyle name="Comma 2 3 5 4 2 2 3" xfId="2671"/>
    <cellStyle name="Comma 2 3 5 4 2 3" xfId="2672"/>
    <cellStyle name="Comma 2 3 5 4 2 3 2" xfId="2673"/>
    <cellStyle name="Comma 2 3 5 4 2 4" xfId="2674"/>
    <cellStyle name="Comma 2 3 5 4 3" xfId="2675"/>
    <cellStyle name="Comma 2 3 5 4 3 2" xfId="2676"/>
    <cellStyle name="Comma 2 3 5 4 3 2 2" xfId="2677"/>
    <cellStyle name="Comma 2 3 5 4 3 3" xfId="2678"/>
    <cellStyle name="Comma 2 3 5 4 4" xfId="2679"/>
    <cellStyle name="Comma 2 3 5 4 4 2" xfId="2680"/>
    <cellStyle name="Comma 2 3 5 4 5" xfId="2681"/>
    <cellStyle name="Comma 2 3 5 5" xfId="2682"/>
    <cellStyle name="Comma 2 3 5 5 2" xfId="2683"/>
    <cellStyle name="Comma 2 3 5 5 2 2" xfId="2684"/>
    <cellStyle name="Comma 2 3 5 5 2 2 2" xfId="2685"/>
    <cellStyle name="Comma 2 3 5 5 2 2 2 2" xfId="2686"/>
    <cellStyle name="Comma 2 3 5 5 2 2 3" xfId="2687"/>
    <cellStyle name="Comma 2 3 5 5 2 3" xfId="2688"/>
    <cellStyle name="Comma 2 3 5 5 2 3 2" xfId="2689"/>
    <cellStyle name="Comma 2 3 5 5 2 4" xfId="2690"/>
    <cellStyle name="Comma 2 3 5 5 3" xfId="2691"/>
    <cellStyle name="Comma 2 3 5 5 3 2" xfId="2692"/>
    <cellStyle name="Comma 2 3 5 5 3 2 2" xfId="2693"/>
    <cellStyle name="Comma 2 3 5 5 3 3" xfId="2694"/>
    <cellStyle name="Comma 2 3 5 5 4" xfId="2695"/>
    <cellStyle name="Comma 2 3 5 5 4 2" xfId="2696"/>
    <cellStyle name="Comma 2 3 5 5 5" xfId="2697"/>
    <cellStyle name="Comma 2 3 5 6" xfId="2698"/>
    <cellStyle name="Comma 2 3 5 6 2" xfId="2699"/>
    <cellStyle name="Comma 2 3 5 6 2 2" xfId="2700"/>
    <cellStyle name="Comma 2 3 5 6 2 2 2" xfId="2701"/>
    <cellStyle name="Comma 2 3 5 6 2 3" xfId="2702"/>
    <cellStyle name="Comma 2 3 5 6 3" xfId="2703"/>
    <cellStyle name="Comma 2 3 5 6 3 2" xfId="2704"/>
    <cellStyle name="Comma 2 3 5 6 4" xfId="2705"/>
    <cellStyle name="Comma 2 3 5 7" xfId="2706"/>
    <cellStyle name="Comma 2 3 5 7 2" xfId="2707"/>
    <cellStyle name="Comma 2 3 5 7 2 2" xfId="2708"/>
    <cellStyle name="Comma 2 3 5 7 3" xfId="2709"/>
    <cellStyle name="Comma 2 3 5 8" xfId="2710"/>
    <cellStyle name="Comma 2 3 5 8 2" xfId="2711"/>
    <cellStyle name="Comma 2 3 5 9" xfId="2712"/>
    <cellStyle name="Comma 2 3 5 9 2" xfId="2713"/>
    <cellStyle name="Comma 2 3 6" xfId="2714"/>
    <cellStyle name="Comma 2 3 6 2" xfId="2715"/>
    <cellStyle name="Comma 2 3 6 2 2" xfId="2716"/>
    <cellStyle name="Comma 2 3 6 2 2 2" xfId="2717"/>
    <cellStyle name="Comma 2 3 6 2 2 2 2" xfId="2718"/>
    <cellStyle name="Comma 2 3 6 2 2 2 2 2" xfId="2719"/>
    <cellStyle name="Comma 2 3 6 2 2 2 3" xfId="2720"/>
    <cellStyle name="Comma 2 3 6 2 2 3" xfId="2721"/>
    <cellStyle name="Comma 2 3 6 2 2 3 2" xfId="2722"/>
    <cellStyle name="Comma 2 3 6 2 2 4" xfId="2723"/>
    <cellStyle name="Comma 2 3 6 2 3" xfId="2724"/>
    <cellStyle name="Comma 2 3 6 2 3 2" xfId="2725"/>
    <cellStyle name="Comma 2 3 6 2 3 2 2" xfId="2726"/>
    <cellStyle name="Comma 2 3 6 2 3 3" xfId="2727"/>
    <cellStyle name="Comma 2 3 6 2 4" xfId="2728"/>
    <cellStyle name="Comma 2 3 6 2 4 2" xfId="2729"/>
    <cellStyle name="Comma 2 3 6 2 5" xfId="2730"/>
    <cellStyle name="Comma 2 3 6 3" xfId="2731"/>
    <cellStyle name="Comma 2 3 6 3 2" xfId="2732"/>
    <cellStyle name="Comma 2 3 6 3 2 2" xfId="2733"/>
    <cellStyle name="Comma 2 3 6 3 2 2 2" xfId="2734"/>
    <cellStyle name="Comma 2 3 6 3 2 2 2 2" xfId="2735"/>
    <cellStyle name="Comma 2 3 6 3 2 2 3" xfId="2736"/>
    <cellStyle name="Comma 2 3 6 3 2 3" xfId="2737"/>
    <cellStyle name="Comma 2 3 6 3 2 3 2" xfId="2738"/>
    <cellStyle name="Comma 2 3 6 3 2 4" xfId="2739"/>
    <cellStyle name="Comma 2 3 6 3 3" xfId="2740"/>
    <cellStyle name="Comma 2 3 6 3 3 2" xfId="2741"/>
    <cellStyle name="Comma 2 3 6 3 3 2 2" xfId="2742"/>
    <cellStyle name="Comma 2 3 6 3 3 3" xfId="2743"/>
    <cellStyle name="Comma 2 3 6 3 4" xfId="2744"/>
    <cellStyle name="Comma 2 3 6 3 4 2" xfId="2745"/>
    <cellStyle name="Comma 2 3 6 3 5" xfId="2746"/>
    <cellStyle name="Comma 2 3 6 4" xfId="2747"/>
    <cellStyle name="Comma 2 3 6 4 2" xfId="2748"/>
    <cellStyle name="Comma 2 3 6 4 2 2" xfId="2749"/>
    <cellStyle name="Comma 2 3 6 4 2 2 2" xfId="2750"/>
    <cellStyle name="Comma 2 3 6 4 2 3" xfId="2751"/>
    <cellStyle name="Comma 2 3 6 4 3" xfId="2752"/>
    <cellStyle name="Comma 2 3 6 4 3 2" xfId="2753"/>
    <cellStyle name="Comma 2 3 6 4 4" xfId="2754"/>
    <cellStyle name="Comma 2 3 6 5" xfId="2755"/>
    <cellStyle name="Comma 2 3 6 5 2" xfId="2756"/>
    <cellStyle name="Comma 2 3 6 5 2 2" xfId="2757"/>
    <cellStyle name="Comma 2 3 6 5 3" xfId="2758"/>
    <cellStyle name="Comma 2 3 6 6" xfId="2759"/>
    <cellStyle name="Comma 2 3 6 6 2" xfId="2760"/>
    <cellStyle name="Comma 2 3 6 7" xfId="2761"/>
    <cellStyle name="Comma 2 3 6 8" xfId="28894"/>
    <cellStyle name="Comma 2 3 7" xfId="2762"/>
    <cellStyle name="Comma 2 3 7 2" xfId="2763"/>
    <cellStyle name="Comma 2 3 7 2 2" xfId="2764"/>
    <cellStyle name="Comma 2 3 7 2 2 2" xfId="2765"/>
    <cellStyle name="Comma 2 3 7 2 2 2 2" xfId="2766"/>
    <cellStyle name="Comma 2 3 7 2 2 3" xfId="2767"/>
    <cellStyle name="Comma 2 3 7 2 3" xfId="2768"/>
    <cellStyle name="Comma 2 3 7 2 3 2" xfId="2769"/>
    <cellStyle name="Comma 2 3 7 2 4" xfId="2770"/>
    <cellStyle name="Comma 2 3 7 3" xfId="2771"/>
    <cellStyle name="Comma 2 3 7 3 2" xfId="2772"/>
    <cellStyle name="Comma 2 3 7 3 2 2" xfId="2773"/>
    <cellStyle name="Comma 2 3 7 3 3" xfId="2774"/>
    <cellStyle name="Comma 2 3 7 4" xfId="2775"/>
    <cellStyle name="Comma 2 3 7 4 2" xfId="2776"/>
    <cellStyle name="Comma 2 3 7 5" xfId="2777"/>
    <cellStyle name="Comma 2 3 8" xfId="2778"/>
    <cellStyle name="Comma 2 3 8 2" xfId="2779"/>
    <cellStyle name="Comma 2 3 8 2 2" xfId="2780"/>
    <cellStyle name="Comma 2 3 8 2 2 2" xfId="2781"/>
    <cellStyle name="Comma 2 3 8 2 2 2 2" xfId="2782"/>
    <cellStyle name="Comma 2 3 8 2 2 3" xfId="2783"/>
    <cellStyle name="Comma 2 3 8 2 3" xfId="2784"/>
    <cellStyle name="Comma 2 3 8 2 3 2" xfId="2785"/>
    <cellStyle name="Comma 2 3 8 2 4" xfId="2786"/>
    <cellStyle name="Comma 2 3 8 3" xfId="2787"/>
    <cellStyle name="Comma 2 3 8 3 2" xfId="2788"/>
    <cellStyle name="Comma 2 3 8 3 2 2" xfId="2789"/>
    <cellStyle name="Comma 2 3 8 3 3" xfId="2790"/>
    <cellStyle name="Comma 2 3 8 4" xfId="2791"/>
    <cellStyle name="Comma 2 3 8 4 2" xfId="2792"/>
    <cellStyle name="Comma 2 3 8 5" xfId="2793"/>
    <cellStyle name="Comma 2 3 9" xfId="2794"/>
    <cellStyle name="Comma 2 3 9 2" xfId="2795"/>
    <cellStyle name="Comma 2 3 9 2 2" xfId="2796"/>
    <cellStyle name="Comma 2 3 9 2 2 2" xfId="2797"/>
    <cellStyle name="Comma 2 3 9 2 2 2 2" xfId="2798"/>
    <cellStyle name="Comma 2 3 9 2 2 3" xfId="2799"/>
    <cellStyle name="Comma 2 3 9 2 3" xfId="2800"/>
    <cellStyle name="Comma 2 3 9 2 3 2" xfId="2801"/>
    <cellStyle name="Comma 2 3 9 2 4" xfId="2802"/>
    <cellStyle name="Comma 2 3 9 3" xfId="2803"/>
    <cellStyle name="Comma 2 3 9 3 2" xfId="2804"/>
    <cellStyle name="Comma 2 3 9 3 2 2" xfId="2805"/>
    <cellStyle name="Comma 2 3 9 3 3" xfId="2806"/>
    <cellStyle name="Comma 2 3 9 4" xfId="2807"/>
    <cellStyle name="Comma 2 3 9 4 2" xfId="2808"/>
    <cellStyle name="Comma 2 3 9 5" xfId="2809"/>
    <cellStyle name="Comma 2 4" xfId="2810"/>
    <cellStyle name="Comma 2 4 10" xfId="2811"/>
    <cellStyle name="Comma 2 4 10 2" xfId="2812"/>
    <cellStyle name="Comma 2 4 11" xfId="2813"/>
    <cellStyle name="Comma 2 4 11 2" xfId="2814"/>
    <cellStyle name="Comma 2 4 12" xfId="2815"/>
    <cellStyle name="Comma 2 4 13" xfId="28895"/>
    <cellStyle name="Comma 2 4 2" xfId="2816"/>
    <cellStyle name="Comma 2 4 2 10" xfId="2817"/>
    <cellStyle name="Comma 2 4 2 11" xfId="28896"/>
    <cellStyle name="Comma 2 4 2 2" xfId="2818"/>
    <cellStyle name="Comma 2 4 2 2 2" xfId="2819"/>
    <cellStyle name="Comma 2 4 2 2 2 2" xfId="2820"/>
    <cellStyle name="Comma 2 4 2 2 2 2 2" xfId="2821"/>
    <cellStyle name="Comma 2 4 2 2 2 2 2 2" xfId="2822"/>
    <cellStyle name="Comma 2 4 2 2 2 2 2 2 2" xfId="2823"/>
    <cellStyle name="Comma 2 4 2 2 2 2 2 3" xfId="2824"/>
    <cellStyle name="Comma 2 4 2 2 2 2 3" xfId="2825"/>
    <cellStyle name="Comma 2 4 2 2 2 2 3 2" xfId="2826"/>
    <cellStyle name="Comma 2 4 2 2 2 2 4" xfId="2827"/>
    <cellStyle name="Comma 2 4 2 2 2 3" xfId="2828"/>
    <cellStyle name="Comma 2 4 2 2 2 3 2" xfId="2829"/>
    <cellStyle name="Comma 2 4 2 2 2 3 2 2" xfId="2830"/>
    <cellStyle name="Comma 2 4 2 2 2 3 3" xfId="2831"/>
    <cellStyle name="Comma 2 4 2 2 2 4" xfId="2832"/>
    <cellStyle name="Comma 2 4 2 2 2 4 2" xfId="2833"/>
    <cellStyle name="Comma 2 4 2 2 2 5" xfId="2834"/>
    <cellStyle name="Comma 2 4 2 2 3" xfId="2835"/>
    <cellStyle name="Comma 2 4 2 2 3 2" xfId="2836"/>
    <cellStyle name="Comma 2 4 2 2 3 2 2" xfId="2837"/>
    <cellStyle name="Comma 2 4 2 2 3 2 2 2" xfId="2838"/>
    <cellStyle name="Comma 2 4 2 2 3 2 2 2 2" xfId="2839"/>
    <cellStyle name="Comma 2 4 2 2 3 2 2 3" xfId="2840"/>
    <cellStyle name="Comma 2 4 2 2 3 2 3" xfId="2841"/>
    <cellStyle name="Comma 2 4 2 2 3 2 3 2" xfId="2842"/>
    <cellStyle name="Comma 2 4 2 2 3 2 4" xfId="2843"/>
    <cellStyle name="Comma 2 4 2 2 3 3" xfId="2844"/>
    <cellStyle name="Comma 2 4 2 2 3 3 2" xfId="2845"/>
    <cellStyle name="Comma 2 4 2 2 3 3 2 2" xfId="2846"/>
    <cellStyle name="Comma 2 4 2 2 3 3 3" xfId="2847"/>
    <cellStyle name="Comma 2 4 2 2 3 4" xfId="2848"/>
    <cellStyle name="Comma 2 4 2 2 3 4 2" xfId="2849"/>
    <cellStyle name="Comma 2 4 2 2 3 5" xfId="2850"/>
    <cellStyle name="Comma 2 4 2 2 4" xfId="2851"/>
    <cellStyle name="Comma 2 4 2 2 4 2" xfId="2852"/>
    <cellStyle name="Comma 2 4 2 2 4 2 2" xfId="2853"/>
    <cellStyle name="Comma 2 4 2 2 4 2 2 2" xfId="2854"/>
    <cellStyle name="Comma 2 4 2 2 4 2 3" xfId="2855"/>
    <cellStyle name="Comma 2 4 2 2 4 3" xfId="2856"/>
    <cellStyle name="Comma 2 4 2 2 4 3 2" xfId="2857"/>
    <cellStyle name="Comma 2 4 2 2 4 4" xfId="2858"/>
    <cellStyle name="Comma 2 4 2 2 5" xfId="2859"/>
    <cellStyle name="Comma 2 4 2 2 5 2" xfId="2860"/>
    <cellStyle name="Comma 2 4 2 2 5 2 2" xfId="2861"/>
    <cellStyle name="Comma 2 4 2 2 5 3" xfId="2862"/>
    <cellStyle name="Comma 2 4 2 2 6" xfId="2863"/>
    <cellStyle name="Comma 2 4 2 2 6 2" xfId="2864"/>
    <cellStyle name="Comma 2 4 2 2 7" xfId="2865"/>
    <cellStyle name="Comma 2 4 2 2 8" xfId="28897"/>
    <cellStyle name="Comma 2 4 2 3" xfId="2866"/>
    <cellStyle name="Comma 2 4 2 3 2" xfId="2867"/>
    <cellStyle name="Comma 2 4 2 3 2 2" xfId="2868"/>
    <cellStyle name="Comma 2 4 2 3 2 2 2" xfId="2869"/>
    <cellStyle name="Comma 2 4 2 3 2 2 2 2" xfId="2870"/>
    <cellStyle name="Comma 2 4 2 3 2 2 3" xfId="2871"/>
    <cellStyle name="Comma 2 4 2 3 2 3" xfId="2872"/>
    <cellStyle name="Comma 2 4 2 3 2 3 2" xfId="2873"/>
    <cellStyle name="Comma 2 4 2 3 2 4" xfId="2874"/>
    <cellStyle name="Comma 2 4 2 3 3" xfId="2875"/>
    <cellStyle name="Comma 2 4 2 3 3 2" xfId="2876"/>
    <cellStyle name="Comma 2 4 2 3 3 2 2" xfId="2877"/>
    <cellStyle name="Comma 2 4 2 3 3 3" xfId="2878"/>
    <cellStyle name="Comma 2 4 2 3 4" xfId="2879"/>
    <cellStyle name="Comma 2 4 2 3 4 2" xfId="2880"/>
    <cellStyle name="Comma 2 4 2 3 5" xfId="2881"/>
    <cellStyle name="Comma 2 4 2 4" xfId="2882"/>
    <cellStyle name="Comma 2 4 2 4 2" xfId="2883"/>
    <cellStyle name="Comma 2 4 2 4 2 2" xfId="2884"/>
    <cellStyle name="Comma 2 4 2 4 2 2 2" xfId="2885"/>
    <cellStyle name="Comma 2 4 2 4 2 2 2 2" xfId="2886"/>
    <cellStyle name="Comma 2 4 2 4 2 2 3" xfId="2887"/>
    <cellStyle name="Comma 2 4 2 4 2 3" xfId="2888"/>
    <cellStyle name="Comma 2 4 2 4 2 3 2" xfId="2889"/>
    <cellStyle name="Comma 2 4 2 4 2 4" xfId="2890"/>
    <cellStyle name="Comma 2 4 2 4 3" xfId="2891"/>
    <cellStyle name="Comma 2 4 2 4 3 2" xfId="2892"/>
    <cellStyle name="Comma 2 4 2 4 3 2 2" xfId="2893"/>
    <cellStyle name="Comma 2 4 2 4 3 3" xfId="2894"/>
    <cellStyle name="Comma 2 4 2 4 4" xfId="2895"/>
    <cellStyle name="Comma 2 4 2 4 4 2" xfId="2896"/>
    <cellStyle name="Comma 2 4 2 4 5" xfId="2897"/>
    <cellStyle name="Comma 2 4 2 5" xfId="2898"/>
    <cellStyle name="Comma 2 4 2 5 2" xfId="2899"/>
    <cellStyle name="Comma 2 4 2 5 2 2" xfId="2900"/>
    <cellStyle name="Comma 2 4 2 5 2 2 2" xfId="2901"/>
    <cellStyle name="Comma 2 4 2 5 2 2 2 2" xfId="2902"/>
    <cellStyle name="Comma 2 4 2 5 2 2 3" xfId="2903"/>
    <cellStyle name="Comma 2 4 2 5 2 3" xfId="2904"/>
    <cellStyle name="Comma 2 4 2 5 2 3 2" xfId="2905"/>
    <cellStyle name="Comma 2 4 2 5 2 4" xfId="2906"/>
    <cellStyle name="Comma 2 4 2 5 3" xfId="2907"/>
    <cellStyle name="Comma 2 4 2 5 3 2" xfId="2908"/>
    <cellStyle name="Comma 2 4 2 5 3 2 2" xfId="2909"/>
    <cellStyle name="Comma 2 4 2 5 3 3" xfId="2910"/>
    <cellStyle name="Comma 2 4 2 5 4" xfId="2911"/>
    <cellStyle name="Comma 2 4 2 5 4 2" xfId="2912"/>
    <cellStyle name="Comma 2 4 2 5 5" xfId="2913"/>
    <cellStyle name="Comma 2 4 2 6" xfId="2914"/>
    <cellStyle name="Comma 2 4 2 6 2" xfId="2915"/>
    <cellStyle name="Comma 2 4 2 6 2 2" xfId="2916"/>
    <cellStyle name="Comma 2 4 2 6 2 2 2" xfId="2917"/>
    <cellStyle name="Comma 2 4 2 6 2 3" xfId="2918"/>
    <cellStyle name="Comma 2 4 2 6 3" xfId="2919"/>
    <cellStyle name="Comma 2 4 2 6 3 2" xfId="2920"/>
    <cellStyle name="Comma 2 4 2 6 4" xfId="2921"/>
    <cellStyle name="Comma 2 4 2 7" xfId="2922"/>
    <cellStyle name="Comma 2 4 2 7 2" xfId="2923"/>
    <cellStyle name="Comma 2 4 2 7 2 2" xfId="2924"/>
    <cellStyle name="Comma 2 4 2 7 3" xfId="2925"/>
    <cellStyle name="Comma 2 4 2 8" xfId="2926"/>
    <cellStyle name="Comma 2 4 2 8 2" xfId="2927"/>
    <cellStyle name="Comma 2 4 2 9" xfId="2928"/>
    <cellStyle name="Comma 2 4 2 9 2" xfId="2929"/>
    <cellStyle name="Comma 2 4 3" xfId="2930"/>
    <cellStyle name="Comma 2 4 3 10" xfId="2931"/>
    <cellStyle name="Comma 2 4 3 11" xfId="28898"/>
    <cellStyle name="Comma 2 4 3 2" xfId="2932"/>
    <cellStyle name="Comma 2 4 3 2 2" xfId="2933"/>
    <cellStyle name="Comma 2 4 3 2 2 2" xfId="2934"/>
    <cellStyle name="Comma 2 4 3 2 2 2 2" xfId="2935"/>
    <cellStyle name="Comma 2 4 3 2 2 2 2 2" xfId="2936"/>
    <cellStyle name="Comma 2 4 3 2 2 2 2 2 2" xfId="2937"/>
    <cellStyle name="Comma 2 4 3 2 2 2 2 3" xfId="2938"/>
    <cellStyle name="Comma 2 4 3 2 2 2 3" xfId="2939"/>
    <cellStyle name="Comma 2 4 3 2 2 2 3 2" xfId="2940"/>
    <cellStyle name="Comma 2 4 3 2 2 2 4" xfId="2941"/>
    <cellStyle name="Comma 2 4 3 2 2 3" xfId="2942"/>
    <cellStyle name="Comma 2 4 3 2 2 3 2" xfId="2943"/>
    <cellStyle name="Comma 2 4 3 2 2 3 2 2" xfId="2944"/>
    <cellStyle name="Comma 2 4 3 2 2 3 3" xfId="2945"/>
    <cellStyle name="Comma 2 4 3 2 2 4" xfId="2946"/>
    <cellStyle name="Comma 2 4 3 2 2 4 2" xfId="2947"/>
    <cellStyle name="Comma 2 4 3 2 2 5" xfId="2948"/>
    <cellStyle name="Comma 2 4 3 2 3" xfId="2949"/>
    <cellStyle name="Comma 2 4 3 2 3 2" xfId="2950"/>
    <cellStyle name="Comma 2 4 3 2 3 2 2" xfId="2951"/>
    <cellStyle name="Comma 2 4 3 2 3 2 2 2" xfId="2952"/>
    <cellStyle name="Comma 2 4 3 2 3 2 2 2 2" xfId="2953"/>
    <cellStyle name="Comma 2 4 3 2 3 2 2 3" xfId="2954"/>
    <cellStyle name="Comma 2 4 3 2 3 2 3" xfId="2955"/>
    <cellStyle name="Comma 2 4 3 2 3 2 3 2" xfId="2956"/>
    <cellStyle name="Comma 2 4 3 2 3 2 4" xfId="2957"/>
    <cellStyle name="Comma 2 4 3 2 3 3" xfId="2958"/>
    <cellStyle name="Comma 2 4 3 2 3 3 2" xfId="2959"/>
    <cellStyle name="Comma 2 4 3 2 3 3 2 2" xfId="2960"/>
    <cellStyle name="Comma 2 4 3 2 3 3 3" xfId="2961"/>
    <cellStyle name="Comma 2 4 3 2 3 4" xfId="2962"/>
    <cellStyle name="Comma 2 4 3 2 3 4 2" xfId="2963"/>
    <cellStyle name="Comma 2 4 3 2 3 5" xfId="2964"/>
    <cellStyle name="Comma 2 4 3 2 4" xfId="2965"/>
    <cellStyle name="Comma 2 4 3 2 4 2" xfId="2966"/>
    <cellStyle name="Comma 2 4 3 2 4 2 2" xfId="2967"/>
    <cellStyle name="Comma 2 4 3 2 4 2 2 2" xfId="2968"/>
    <cellStyle name="Comma 2 4 3 2 4 2 3" xfId="2969"/>
    <cellStyle name="Comma 2 4 3 2 4 3" xfId="2970"/>
    <cellStyle name="Comma 2 4 3 2 4 3 2" xfId="2971"/>
    <cellStyle name="Comma 2 4 3 2 4 4" xfId="2972"/>
    <cellStyle name="Comma 2 4 3 2 5" xfId="2973"/>
    <cellStyle name="Comma 2 4 3 2 5 2" xfId="2974"/>
    <cellStyle name="Comma 2 4 3 2 5 2 2" xfId="2975"/>
    <cellStyle name="Comma 2 4 3 2 5 3" xfId="2976"/>
    <cellStyle name="Comma 2 4 3 2 6" xfId="2977"/>
    <cellStyle name="Comma 2 4 3 2 6 2" xfId="2978"/>
    <cellStyle name="Comma 2 4 3 2 7" xfId="2979"/>
    <cellStyle name="Comma 2 4 3 2 8" xfId="28899"/>
    <cellStyle name="Comma 2 4 3 3" xfId="2980"/>
    <cellStyle name="Comma 2 4 3 3 2" xfId="2981"/>
    <cellStyle name="Comma 2 4 3 3 2 2" xfId="2982"/>
    <cellStyle name="Comma 2 4 3 3 2 2 2" xfId="2983"/>
    <cellStyle name="Comma 2 4 3 3 2 2 2 2" xfId="2984"/>
    <cellStyle name="Comma 2 4 3 3 2 2 3" xfId="2985"/>
    <cellStyle name="Comma 2 4 3 3 2 3" xfId="2986"/>
    <cellStyle name="Comma 2 4 3 3 2 3 2" xfId="2987"/>
    <cellStyle name="Comma 2 4 3 3 2 4" xfId="2988"/>
    <cellStyle name="Comma 2 4 3 3 3" xfId="2989"/>
    <cellStyle name="Comma 2 4 3 3 3 2" xfId="2990"/>
    <cellStyle name="Comma 2 4 3 3 3 2 2" xfId="2991"/>
    <cellStyle name="Comma 2 4 3 3 3 3" xfId="2992"/>
    <cellStyle name="Comma 2 4 3 3 4" xfId="2993"/>
    <cellStyle name="Comma 2 4 3 3 4 2" xfId="2994"/>
    <cellStyle name="Comma 2 4 3 3 5" xfId="2995"/>
    <cellStyle name="Comma 2 4 3 4" xfId="2996"/>
    <cellStyle name="Comma 2 4 3 4 2" xfId="2997"/>
    <cellStyle name="Comma 2 4 3 4 2 2" xfId="2998"/>
    <cellStyle name="Comma 2 4 3 4 2 2 2" xfId="2999"/>
    <cellStyle name="Comma 2 4 3 4 2 2 2 2" xfId="3000"/>
    <cellStyle name="Comma 2 4 3 4 2 2 3" xfId="3001"/>
    <cellStyle name="Comma 2 4 3 4 2 3" xfId="3002"/>
    <cellStyle name="Comma 2 4 3 4 2 3 2" xfId="3003"/>
    <cellStyle name="Comma 2 4 3 4 2 4" xfId="3004"/>
    <cellStyle name="Comma 2 4 3 4 3" xfId="3005"/>
    <cellStyle name="Comma 2 4 3 4 3 2" xfId="3006"/>
    <cellStyle name="Comma 2 4 3 4 3 2 2" xfId="3007"/>
    <cellStyle name="Comma 2 4 3 4 3 3" xfId="3008"/>
    <cellStyle name="Comma 2 4 3 4 4" xfId="3009"/>
    <cellStyle name="Comma 2 4 3 4 4 2" xfId="3010"/>
    <cellStyle name="Comma 2 4 3 4 5" xfId="3011"/>
    <cellStyle name="Comma 2 4 3 5" xfId="3012"/>
    <cellStyle name="Comma 2 4 3 5 2" xfId="3013"/>
    <cellStyle name="Comma 2 4 3 5 2 2" xfId="3014"/>
    <cellStyle name="Comma 2 4 3 5 2 2 2" xfId="3015"/>
    <cellStyle name="Comma 2 4 3 5 2 2 2 2" xfId="3016"/>
    <cellStyle name="Comma 2 4 3 5 2 2 3" xfId="3017"/>
    <cellStyle name="Comma 2 4 3 5 2 3" xfId="3018"/>
    <cellStyle name="Comma 2 4 3 5 2 3 2" xfId="3019"/>
    <cellStyle name="Comma 2 4 3 5 2 4" xfId="3020"/>
    <cellStyle name="Comma 2 4 3 5 3" xfId="3021"/>
    <cellStyle name="Comma 2 4 3 5 3 2" xfId="3022"/>
    <cellStyle name="Comma 2 4 3 5 3 2 2" xfId="3023"/>
    <cellStyle name="Comma 2 4 3 5 3 3" xfId="3024"/>
    <cellStyle name="Comma 2 4 3 5 4" xfId="3025"/>
    <cellStyle name="Comma 2 4 3 5 4 2" xfId="3026"/>
    <cellStyle name="Comma 2 4 3 5 5" xfId="3027"/>
    <cellStyle name="Comma 2 4 3 6" xfId="3028"/>
    <cellStyle name="Comma 2 4 3 6 2" xfId="3029"/>
    <cellStyle name="Comma 2 4 3 6 2 2" xfId="3030"/>
    <cellStyle name="Comma 2 4 3 6 2 2 2" xfId="3031"/>
    <cellStyle name="Comma 2 4 3 6 2 3" xfId="3032"/>
    <cellStyle name="Comma 2 4 3 6 3" xfId="3033"/>
    <cellStyle name="Comma 2 4 3 6 3 2" xfId="3034"/>
    <cellStyle name="Comma 2 4 3 6 4" xfId="3035"/>
    <cellStyle name="Comma 2 4 3 7" xfId="3036"/>
    <cellStyle name="Comma 2 4 3 7 2" xfId="3037"/>
    <cellStyle name="Comma 2 4 3 7 2 2" xfId="3038"/>
    <cellStyle name="Comma 2 4 3 7 3" xfId="3039"/>
    <cellStyle name="Comma 2 4 3 8" xfId="3040"/>
    <cellStyle name="Comma 2 4 3 8 2" xfId="3041"/>
    <cellStyle name="Comma 2 4 3 9" xfId="3042"/>
    <cellStyle name="Comma 2 4 3 9 2" xfId="3043"/>
    <cellStyle name="Comma 2 4 4" xfId="3044"/>
    <cellStyle name="Comma 2 4 4 2" xfId="3045"/>
    <cellStyle name="Comma 2 4 4 2 2" xfId="3046"/>
    <cellStyle name="Comma 2 4 4 2 2 2" xfId="3047"/>
    <cellStyle name="Comma 2 4 4 2 2 2 2" xfId="3048"/>
    <cellStyle name="Comma 2 4 4 2 2 2 2 2" xfId="3049"/>
    <cellStyle name="Comma 2 4 4 2 2 2 3" xfId="3050"/>
    <cellStyle name="Comma 2 4 4 2 2 3" xfId="3051"/>
    <cellStyle name="Comma 2 4 4 2 2 3 2" xfId="3052"/>
    <cellStyle name="Comma 2 4 4 2 2 4" xfId="3053"/>
    <cellStyle name="Comma 2 4 4 2 3" xfId="3054"/>
    <cellStyle name="Comma 2 4 4 2 3 2" xfId="3055"/>
    <cellStyle name="Comma 2 4 4 2 3 2 2" xfId="3056"/>
    <cellStyle name="Comma 2 4 4 2 3 3" xfId="3057"/>
    <cellStyle name="Comma 2 4 4 2 4" xfId="3058"/>
    <cellStyle name="Comma 2 4 4 2 4 2" xfId="3059"/>
    <cellStyle name="Comma 2 4 4 2 5" xfId="3060"/>
    <cellStyle name="Comma 2 4 4 3" xfId="3061"/>
    <cellStyle name="Comma 2 4 4 3 2" xfId="3062"/>
    <cellStyle name="Comma 2 4 4 3 2 2" xfId="3063"/>
    <cellStyle name="Comma 2 4 4 3 2 2 2" xfId="3064"/>
    <cellStyle name="Comma 2 4 4 3 2 2 2 2" xfId="3065"/>
    <cellStyle name="Comma 2 4 4 3 2 2 3" xfId="3066"/>
    <cellStyle name="Comma 2 4 4 3 2 3" xfId="3067"/>
    <cellStyle name="Comma 2 4 4 3 2 3 2" xfId="3068"/>
    <cellStyle name="Comma 2 4 4 3 2 4" xfId="3069"/>
    <cellStyle name="Comma 2 4 4 3 3" xfId="3070"/>
    <cellStyle name="Comma 2 4 4 3 3 2" xfId="3071"/>
    <cellStyle name="Comma 2 4 4 3 3 2 2" xfId="3072"/>
    <cellStyle name="Comma 2 4 4 3 3 3" xfId="3073"/>
    <cellStyle name="Comma 2 4 4 3 4" xfId="3074"/>
    <cellStyle name="Comma 2 4 4 3 4 2" xfId="3075"/>
    <cellStyle name="Comma 2 4 4 3 5" xfId="3076"/>
    <cellStyle name="Comma 2 4 4 4" xfId="3077"/>
    <cellStyle name="Comma 2 4 4 4 2" xfId="3078"/>
    <cellStyle name="Comma 2 4 4 4 2 2" xfId="3079"/>
    <cellStyle name="Comma 2 4 4 4 2 2 2" xfId="3080"/>
    <cellStyle name="Comma 2 4 4 4 2 3" xfId="3081"/>
    <cellStyle name="Comma 2 4 4 4 3" xfId="3082"/>
    <cellStyle name="Comma 2 4 4 4 3 2" xfId="3083"/>
    <cellStyle name="Comma 2 4 4 4 4" xfId="3084"/>
    <cellStyle name="Comma 2 4 4 5" xfId="3085"/>
    <cellStyle name="Comma 2 4 4 5 2" xfId="3086"/>
    <cellStyle name="Comma 2 4 4 5 2 2" xfId="3087"/>
    <cellStyle name="Comma 2 4 4 5 3" xfId="3088"/>
    <cellStyle name="Comma 2 4 4 6" xfId="3089"/>
    <cellStyle name="Comma 2 4 4 6 2" xfId="3090"/>
    <cellStyle name="Comma 2 4 4 7" xfId="3091"/>
    <cellStyle name="Comma 2 4 4 8" xfId="28900"/>
    <cellStyle name="Comma 2 4 5" xfId="3092"/>
    <cellStyle name="Comma 2 4 5 2" xfId="3093"/>
    <cellStyle name="Comma 2 4 5 2 2" xfId="3094"/>
    <cellStyle name="Comma 2 4 5 2 2 2" xfId="3095"/>
    <cellStyle name="Comma 2 4 5 2 2 2 2" xfId="3096"/>
    <cellStyle name="Comma 2 4 5 2 2 3" xfId="3097"/>
    <cellStyle name="Comma 2 4 5 2 3" xfId="3098"/>
    <cellStyle name="Comma 2 4 5 2 3 2" xfId="3099"/>
    <cellStyle name="Comma 2 4 5 2 4" xfId="3100"/>
    <cellStyle name="Comma 2 4 5 3" xfId="3101"/>
    <cellStyle name="Comma 2 4 5 3 2" xfId="3102"/>
    <cellStyle name="Comma 2 4 5 3 2 2" xfId="3103"/>
    <cellStyle name="Comma 2 4 5 3 3" xfId="3104"/>
    <cellStyle name="Comma 2 4 5 4" xfId="3105"/>
    <cellStyle name="Comma 2 4 5 4 2" xfId="3106"/>
    <cellStyle name="Comma 2 4 5 5" xfId="3107"/>
    <cellStyle name="Comma 2 4 6" xfId="3108"/>
    <cellStyle name="Comma 2 4 6 2" xfId="3109"/>
    <cellStyle name="Comma 2 4 6 2 2" xfId="3110"/>
    <cellStyle name="Comma 2 4 6 2 2 2" xfId="3111"/>
    <cellStyle name="Comma 2 4 6 2 2 2 2" xfId="3112"/>
    <cellStyle name="Comma 2 4 6 2 2 3" xfId="3113"/>
    <cellStyle name="Comma 2 4 6 2 3" xfId="3114"/>
    <cellStyle name="Comma 2 4 6 2 3 2" xfId="3115"/>
    <cellStyle name="Comma 2 4 6 2 4" xfId="3116"/>
    <cellStyle name="Comma 2 4 6 3" xfId="3117"/>
    <cellStyle name="Comma 2 4 6 3 2" xfId="3118"/>
    <cellStyle name="Comma 2 4 6 3 2 2" xfId="3119"/>
    <cellStyle name="Comma 2 4 6 3 3" xfId="3120"/>
    <cellStyle name="Comma 2 4 6 4" xfId="3121"/>
    <cellStyle name="Comma 2 4 6 4 2" xfId="3122"/>
    <cellStyle name="Comma 2 4 6 5" xfId="3123"/>
    <cellStyle name="Comma 2 4 7" xfId="3124"/>
    <cellStyle name="Comma 2 4 7 2" xfId="3125"/>
    <cellStyle name="Comma 2 4 7 2 2" xfId="3126"/>
    <cellStyle name="Comma 2 4 7 2 2 2" xfId="3127"/>
    <cellStyle name="Comma 2 4 7 2 2 2 2" xfId="3128"/>
    <cellStyle name="Comma 2 4 7 2 2 3" xfId="3129"/>
    <cellStyle name="Comma 2 4 7 2 3" xfId="3130"/>
    <cellStyle name="Comma 2 4 7 2 3 2" xfId="3131"/>
    <cellStyle name="Comma 2 4 7 2 4" xfId="3132"/>
    <cellStyle name="Comma 2 4 7 3" xfId="3133"/>
    <cellStyle name="Comma 2 4 7 3 2" xfId="3134"/>
    <cellStyle name="Comma 2 4 7 3 2 2" xfId="3135"/>
    <cellStyle name="Comma 2 4 7 3 3" xfId="3136"/>
    <cellStyle name="Comma 2 4 7 4" xfId="3137"/>
    <cellStyle name="Comma 2 4 7 4 2" xfId="3138"/>
    <cellStyle name="Comma 2 4 7 5" xfId="3139"/>
    <cellStyle name="Comma 2 4 8" xfId="3140"/>
    <cellStyle name="Comma 2 4 8 2" xfId="3141"/>
    <cellStyle name="Comma 2 4 8 2 2" xfId="3142"/>
    <cellStyle name="Comma 2 4 8 2 2 2" xfId="3143"/>
    <cellStyle name="Comma 2 4 8 2 3" xfId="3144"/>
    <cellStyle name="Comma 2 4 8 3" xfId="3145"/>
    <cellStyle name="Comma 2 4 8 3 2" xfId="3146"/>
    <cellStyle name="Comma 2 4 8 4" xfId="3147"/>
    <cellStyle name="Comma 2 4 9" xfId="3148"/>
    <cellStyle name="Comma 2 4 9 2" xfId="3149"/>
    <cellStyle name="Comma 2 4 9 2 2" xfId="3150"/>
    <cellStyle name="Comma 2 4 9 3" xfId="3151"/>
    <cellStyle name="Comma 2 5" xfId="3152"/>
    <cellStyle name="Comma 2 5 10" xfId="3153"/>
    <cellStyle name="Comma 2 5 10 2" xfId="3154"/>
    <cellStyle name="Comma 2 5 11" xfId="3155"/>
    <cellStyle name="Comma 2 5 11 2" xfId="3156"/>
    <cellStyle name="Comma 2 5 12" xfId="3157"/>
    <cellStyle name="Comma 2 5 13" xfId="28901"/>
    <cellStyle name="Comma 2 5 2" xfId="3158"/>
    <cellStyle name="Comma 2 5 2 10" xfId="3159"/>
    <cellStyle name="Comma 2 5 2 11" xfId="28902"/>
    <cellStyle name="Comma 2 5 2 2" xfId="3160"/>
    <cellStyle name="Comma 2 5 2 2 2" xfId="3161"/>
    <cellStyle name="Comma 2 5 2 2 2 2" xfId="3162"/>
    <cellStyle name="Comma 2 5 2 2 2 2 2" xfId="3163"/>
    <cellStyle name="Comma 2 5 2 2 2 2 2 2" xfId="3164"/>
    <cellStyle name="Comma 2 5 2 2 2 2 2 2 2" xfId="3165"/>
    <cellStyle name="Comma 2 5 2 2 2 2 2 3" xfId="3166"/>
    <cellStyle name="Comma 2 5 2 2 2 2 3" xfId="3167"/>
    <cellStyle name="Comma 2 5 2 2 2 2 3 2" xfId="3168"/>
    <cellStyle name="Comma 2 5 2 2 2 2 4" xfId="3169"/>
    <cellStyle name="Comma 2 5 2 2 2 3" xfId="3170"/>
    <cellStyle name="Comma 2 5 2 2 2 3 2" xfId="3171"/>
    <cellStyle name="Comma 2 5 2 2 2 3 2 2" xfId="3172"/>
    <cellStyle name="Comma 2 5 2 2 2 3 3" xfId="3173"/>
    <cellStyle name="Comma 2 5 2 2 2 4" xfId="3174"/>
    <cellStyle name="Comma 2 5 2 2 2 4 2" xfId="3175"/>
    <cellStyle name="Comma 2 5 2 2 2 5" xfId="3176"/>
    <cellStyle name="Comma 2 5 2 2 3" xfId="3177"/>
    <cellStyle name="Comma 2 5 2 2 3 2" xfId="3178"/>
    <cellStyle name="Comma 2 5 2 2 3 2 2" xfId="3179"/>
    <cellStyle name="Comma 2 5 2 2 3 2 2 2" xfId="3180"/>
    <cellStyle name="Comma 2 5 2 2 3 2 2 2 2" xfId="3181"/>
    <cellStyle name="Comma 2 5 2 2 3 2 2 3" xfId="3182"/>
    <cellStyle name="Comma 2 5 2 2 3 2 3" xfId="3183"/>
    <cellStyle name="Comma 2 5 2 2 3 2 3 2" xfId="3184"/>
    <cellStyle name="Comma 2 5 2 2 3 2 4" xfId="3185"/>
    <cellStyle name="Comma 2 5 2 2 3 3" xfId="3186"/>
    <cellStyle name="Comma 2 5 2 2 3 3 2" xfId="3187"/>
    <cellStyle name="Comma 2 5 2 2 3 3 2 2" xfId="3188"/>
    <cellStyle name="Comma 2 5 2 2 3 3 3" xfId="3189"/>
    <cellStyle name="Comma 2 5 2 2 3 4" xfId="3190"/>
    <cellStyle name="Comma 2 5 2 2 3 4 2" xfId="3191"/>
    <cellStyle name="Comma 2 5 2 2 3 5" xfId="3192"/>
    <cellStyle name="Comma 2 5 2 2 4" xfId="3193"/>
    <cellStyle name="Comma 2 5 2 2 4 2" xfId="3194"/>
    <cellStyle name="Comma 2 5 2 2 4 2 2" xfId="3195"/>
    <cellStyle name="Comma 2 5 2 2 4 2 2 2" xfId="3196"/>
    <cellStyle name="Comma 2 5 2 2 4 2 3" xfId="3197"/>
    <cellStyle name="Comma 2 5 2 2 4 3" xfId="3198"/>
    <cellStyle name="Comma 2 5 2 2 4 3 2" xfId="3199"/>
    <cellStyle name="Comma 2 5 2 2 4 4" xfId="3200"/>
    <cellStyle name="Comma 2 5 2 2 5" xfId="3201"/>
    <cellStyle name="Comma 2 5 2 2 5 2" xfId="3202"/>
    <cellStyle name="Comma 2 5 2 2 5 2 2" xfId="3203"/>
    <cellStyle name="Comma 2 5 2 2 5 3" xfId="3204"/>
    <cellStyle name="Comma 2 5 2 2 6" xfId="3205"/>
    <cellStyle name="Comma 2 5 2 2 6 2" xfId="3206"/>
    <cellStyle name="Comma 2 5 2 2 7" xfId="3207"/>
    <cellStyle name="Comma 2 5 2 2 8" xfId="28903"/>
    <cellStyle name="Comma 2 5 2 3" xfId="3208"/>
    <cellStyle name="Comma 2 5 2 3 2" xfId="3209"/>
    <cellStyle name="Comma 2 5 2 3 2 2" xfId="3210"/>
    <cellStyle name="Comma 2 5 2 3 2 2 2" xfId="3211"/>
    <cellStyle name="Comma 2 5 2 3 2 2 2 2" xfId="3212"/>
    <cellStyle name="Comma 2 5 2 3 2 2 3" xfId="3213"/>
    <cellStyle name="Comma 2 5 2 3 2 3" xfId="3214"/>
    <cellStyle name="Comma 2 5 2 3 2 3 2" xfId="3215"/>
    <cellStyle name="Comma 2 5 2 3 2 4" xfId="3216"/>
    <cellStyle name="Comma 2 5 2 3 3" xfId="3217"/>
    <cellStyle name="Comma 2 5 2 3 3 2" xfId="3218"/>
    <cellStyle name="Comma 2 5 2 3 3 2 2" xfId="3219"/>
    <cellStyle name="Comma 2 5 2 3 3 3" xfId="3220"/>
    <cellStyle name="Comma 2 5 2 3 4" xfId="3221"/>
    <cellStyle name="Comma 2 5 2 3 4 2" xfId="3222"/>
    <cellStyle name="Comma 2 5 2 3 5" xfId="3223"/>
    <cellStyle name="Comma 2 5 2 4" xfId="3224"/>
    <cellStyle name="Comma 2 5 2 4 2" xfId="3225"/>
    <cellStyle name="Comma 2 5 2 4 2 2" xfId="3226"/>
    <cellStyle name="Comma 2 5 2 4 2 2 2" xfId="3227"/>
    <cellStyle name="Comma 2 5 2 4 2 2 2 2" xfId="3228"/>
    <cellStyle name="Comma 2 5 2 4 2 2 3" xfId="3229"/>
    <cellStyle name="Comma 2 5 2 4 2 3" xfId="3230"/>
    <cellStyle name="Comma 2 5 2 4 2 3 2" xfId="3231"/>
    <cellStyle name="Comma 2 5 2 4 2 4" xfId="3232"/>
    <cellStyle name="Comma 2 5 2 4 3" xfId="3233"/>
    <cellStyle name="Comma 2 5 2 4 3 2" xfId="3234"/>
    <cellStyle name="Comma 2 5 2 4 3 2 2" xfId="3235"/>
    <cellStyle name="Comma 2 5 2 4 3 3" xfId="3236"/>
    <cellStyle name="Comma 2 5 2 4 4" xfId="3237"/>
    <cellStyle name="Comma 2 5 2 4 4 2" xfId="3238"/>
    <cellStyle name="Comma 2 5 2 4 5" xfId="3239"/>
    <cellStyle name="Comma 2 5 2 5" xfId="3240"/>
    <cellStyle name="Comma 2 5 2 5 2" xfId="3241"/>
    <cellStyle name="Comma 2 5 2 5 2 2" xfId="3242"/>
    <cellStyle name="Comma 2 5 2 5 2 2 2" xfId="3243"/>
    <cellStyle name="Comma 2 5 2 5 2 2 2 2" xfId="3244"/>
    <cellStyle name="Comma 2 5 2 5 2 2 3" xfId="3245"/>
    <cellStyle name="Comma 2 5 2 5 2 3" xfId="3246"/>
    <cellStyle name="Comma 2 5 2 5 2 3 2" xfId="3247"/>
    <cellStyle name="Comma 2 5 2 5 2 4" xfId="3248"/>
    <cellStyle name="Comma 2 5 2 5 3" xfId="3249"/>
    <cellStyle name="Comma 2 5 2 5 3 2" xfId="3250"/>
    <cellStyle name="Comma 2 5 2 5 3 2 2" xfId="3251"/>
    <cellStyle name="Comma 2 5 2 5 3 3" xfId="3252"/>
    <cellStyle name="Comma 2 5 2 5 4" xfId="3253"/>
    <cellStyle name="Comma 2 5 2 5 4 2" xfId="3254"/>
    <cellStyle name="Comma 2 5 2 5 5" xfId="3255"/>
    <cellStyle name="Comma 2 5 2 6" xfId="3256"/>
    <cellStyle name="Comma 2 5 2 6 2" xfId="3257"/>
    <cellStyle name="Comma 2 5 2 6 2 2" xfId="3258"/>
    <cellStyle name="Comma 2 5 2 6 2 2 2" xfId="3259"/>
    <cellStyle name="Comma 2 5 2 6 2 3" xfId="3260"/>
    <cellStyle name="Comma 2 5 2 6 3" xfId="3261"/>
    <cellStyle name="Comma 2 5 2 6 3 2" xfId="3262"/>
    <cellStyle name="Comma 2 5 2 6 4" xfId="3263"/>
    <cellStyle name="Comma 2 5 2 7" xfId="3264"/>
    <cellStyle name="Comma 2 5 2 7 2" xfId="3265"/>
    <cellStyle name="Comma 2 5 2 7 2 2" xfId="3266"/>
    <cellStyle name="Comma 2 5 2 7 3" xfId="3267"/>
    <cellStyle name="Comma 2 5 2 8" xfId="3268"/>
    <cellStyle name="Comma 2 5 2 8 2" xfId="3269"/>
    <cellStyle name="Comma 2 5 2 9" xfId="3270"/>
    <cellStyle name="Comma 2 5 2 9 2" xfId="3271"/>
    <cellStyle name="Comma 2 5 3" xfId="3272"/>
    <cellStyle name="Comma 2 5 3 10" xfId="3273"/>
    <cellStyle name="Comma 2 5 3 11" xfId="28904"/>
    <cellStyle name="Comma 2 5 3 2" xfId="3274"/>
    <cellStyle name="Comma 2 5 3 2 2" xfId="3275"/>
    <cellStyle name="Comma 2 5 3 2 2 2" xfId="3276"/>
    <cellStyle name="Comma 2 5 3 2 2 2 2" xfId="3277"/>
    <cellStyle name="Comma 2 5 3 2 2 2 2 2" xfId="3278"/>
    <cellStyle name="Comma 2 5 3 2 2 2 2 2 2" xfId="3279"/>
    <cellStyle name="Comma 2 5 3 2 2 2 2 3" xfId="3280"/>
    <cellStyle name="Comma 2 5 3 2 2 2 3" xfId="3281"/>
    <cellStyle name="Comma 2 5 3 2 2 2 3 2" xfId="3282"/>
    <cellStyle name="Comma 2 5 3 2 2 2 4" xfId="3283"/>
    <cellStyle name="Comma 2 5 3 2 2 3" xfId="3284"/>
    <cellStyle name="Comma 2 5 3 2 2 3 2" xfId="3285"/>
    <cellStyle name="Comma 2 5 3 2 2 3 2 2" xfId="3286"/>
    <cellStyle name="Comma 2 5 3 2 2 3 3" xfId="3287"/>
    <cellStyle name="Comma 2 5 3 2 2 4" xfId="3288"/>
    <cellStyle name="Comma 2 5 3 2 2 4 2" xfId="3289"/>
    <cellStyle name="Comma 2 5 3 2 2 5" xfId="3290"/>
    <cellStyle name="Comma 2 5 3 2 3" xfId="3291"/>
    <cellStyle name="Comma 2 5 3 2 3 2" xfId="3292"/>
    <cellStyle name="Comma 2 5 3 2 3 2 2" xfId="3293"/>
    <cellStyle name="Comma 2 5 3 2 3 2 2 2" xfId="3294"/>
    <cellStyle name="Comma 2 5 3 2 3 2 2 2 2" xfId="3295"/>
    <cellStyle name="Comma 2 5 3 2 3 2 2 3" xfId="3296"/>
    <cellStyle name="Comma 2 5 3 2 3 2 3" xfId="3297"/>
    <cellStyle name="Comma 2 5 3 2 3 2 3 2" xfId="3298"/>
    <cellStyle name="Comma 2 5 3 2 3 2 4" xfId="3299"/>
    <cellStyle name="Comma 2 5 3 2 3 3" xfId="3300"/>
    <cellStyle name="Comma 2 5 3 2 3 3 2" xfId="3301"/>
    <cellStyle name="Comma 2 5 3 2 3 3 2 2" xfId="3302"/>
    <cellStyle name="Comma 2 5 3 2 3 3 3" xfId="3303"/>
    <cellStyle name="Comma 2 5 3 2 3 4" xfId="3304"/>
    <cellStyle name="Comma 2 5 3 2 3 4 2" xfId="3305"/>
    <cellStyle name="Comma 2 5 3 2 3 5" xfId="3306"/>
    <cellStyle name="Comma 2 5 3 2 4" xfId="3307"/>
    <cellStyle name="Comma 2 5 3 2 4 2" xfId="3308"/>
    <cellStyle name="Comma 2 5 3 2 4 2 2" xfId="3309"/>
    <cellStyle name="Comma 2 5 3 2 4 2 2 2" xfId="3310"/>
    <cellStyle name="Comma 2 5 3 2 4 2 3" xfId="3311"/>
    <cellStyle name="Comma 2 5 3 2 4 3" xfId="3312"/>
    <cellStyle name="Comma 2 5 3 2 4 3 2" xfId="3313"/>
    <cellStyle name="Comma 2 5 3 2 4 4" xfId="3314"/>
    <cellStyle name="Comma 2 5 3 2 5" xfId="3315"/>
    <cellStyle name="Comma 2 5 3 2 5 2" xfId="3316"/>
    <cellStyle name="Comma 2 5 3 2 5 2 2" xfId="3317"/>
    <cellStyle name="Comma 2 5 3 2 5 3" xfId="3318"/>
    <cellStyle name="Comma 2 5 3 2 6" xfId="3319"/>
    <cellStyle name="Comma 2 5 3 2 6 2" xfId="3320"/>
    <cellStyle name="Comma 2 5 3 2 7" xfId="3321"/>
    <cellStyle name="Comma 2 5 3 2 8" xfId="28905"/>
    <cellStyle name="Comma 2 5 3 3" xfId="3322"/>
    <cellStyle name="Comma 2 5 3 3 2" xfId="3323"/>
    <cellStyle name="Comma 2 5 3 3 2 2" xfId="3324"/>
    <cellStyle name="Comma 2 5 3 3 2 2 2" xfId="3325"/>
    <cellStyle name="Comma 2 5 3 3 2 2 2 2" xfId="3326"/>
    <cellStyle name="Comma 2 5 3 3 2 2 3" xfId="3327"/>
    <cellStyle name="Comma 2 5 3 3 2 3" xfId="3328"/>
    <cellStyle name="Comma 2 5 3 3 2 3 2" xfId="3329"/>
    <cellStyle name="Comma 2 5 3 3 2 4" xfId="3330"/>
    <cellStyle name="Comma 2 5 3 3 3" xfId="3331"/>
    <cellStyle name="Comma 2 5 3 3 3 2" xfId="3332"/>
    <cellStyle name="Comma 2 5 3 3 3 2 2" xfId="3333"/>
    <cellStyle name="Comma 2 5 3 3 3 3" xfId="3334"/>
    <cellStyle name="Comma 2 5 3 3 4" xfId="3335"/>
    <cellStyle name="Comma 2 5 3 3 4 2" xfId="3336"/>
    <cellStyle name="Comma 2 5 3 3 5" xfId="3337"/>
    <cellStyle name="Comma 2 5 3 4" xfId="3338"/>
    <cellStyle name="Comma 2 5 3 4 2" xfId="3339"/>
    <cellStyle name="Comma 2 5 3 4 2 2" xfId="3340"/>
    <cellStyle name="Comma 2 5 3 4 2 2 2" xfId="3341"/>
    <cellStyle name="Comma 2 5 3 4 2 2 2 2" xfId="3342"/>
    <cellStyle name="Comma 2 5 3 4 2 2 3" xfId="3343"/>
    <cellStyle name="Comma 2 5 3 4 2 3" xfId="3344"/>
    <cellStyle name="Comma 2 5 3 4 2 3 2" xfId="3345"/>
    <cellStyle name="Comma 2 5 3 4 2 4" xfId="3346"/>
    <cellStyle name="Comma 2 5 3 4 3" xfId="3347"/>
    <cellStyle name="Comma 2 5 3 4 3 2" xfId="3348"/>
    <cellStyle name="Comma 2 5 3 4 3 2 2" xfId="3349"/>
    <cellStyle name="Comma 2 5 3 4 3 3" xfId="3350"/>
    <cellStyle name="Comma 2 5 3 4 4" xfId="3351"/>
    <cellStyle name="Comma 2 5 3 4 4 2" xfId="3352"/>
    <cellStyle name="Comma 2 5 3 4 5" xfId="3353"/>
    <cellStyle name="Comma 2 5 3 5" xfId="3354"/>
    <cellStyle name="Comma 2 5 3 5 2" xfId="3355"/>
    <cellStyle name="Comma 2 5 3 5 2 2" xfId="3356"/>
    <cellStyle name="Comma 2 5 3 5 2 2 2" xfId="3357"/>
    <cellStyle name="Comma 2 5 3 5 2 2 2 2" xfId="3358"/>
    <cellStyle name="Comma 2 5 3 5 2 2 3" xfId="3359"/>
    <cellStyle name="Comma 2 5 3 5 2 3" xfId="3360"/>
    <cellStyle name="Comma 2 5 3 5 2 3 2" xfId="3361"/>
    <cellStyle name="Comma 2 5 3 5 2 4" xfId="3362"/>
    <cellStyle name="Comma 2 5 3 5 3" xfId="3363"/>
    <cellStyle name="Comma 2 5 3 5 3 2" xfId="3364"/>
    <cellStyle name="Comma 2 5 3 5 3 2 2" xfId="3365"/>
    <cellStyle name="Comma 2 5 3 5 3 3" xfId="3366"/>
    <cellStyle name="Comma 2 5 3 5 4" xfId="3367"/>
    <cellStyle name="Comma 2 5 3 5 4 2" xfId="3368"/>
    <cellStyle name="Comma 2 5 3 5 5" xfId="3369"/>
    <cellStyle name="Comma 2 5 3 6" xfId="3370"/>
    <cellStyle name="Comma 2 5 3 6 2" xfId="3371"/>
    <cellStyle name="Comma 2 5 3 6 2 2" xfId="3372"/>
    <cellStyle name="Comma 2 5 3 6 2 2 2" xfId="3373"/>
    <cellStyle name="Comma 2 5 3 6 2 3" xfId="3374"/>
    <cellStyle name="Comma 2 5 3 6 3" xfId="3375"/>
    <cellStyle name="Comma 2 5 3 6 3 2" xfId="3376"/>
    <cellStyle name="Comma 2 5 3 6 4" xfId="3377"/>
    <cellStyle name="Comma 2 5 3 7" xfId="3378"/>
    <cellStyle name="Comma 2 5 3 7 2" xfId="3379"/>
    <cellStyle name="Comma 2 5 3 7 2 2" xfId="3380"/>
    <cellStyle name="Comma 2 5 3 7 3" xfId="3381"/>
    <cellStyle name="Comma 2 5 3 8" xfId="3382"/>
    <cellStyle name="Comma 2 5 3 8 2" xfId="3383"/>
    <cellStyle name="Comma 2 5 3 9" xfId="3384"/>
    <cellStyle name="Comma 2 5 3 9 2" xfId="3385"/>
    <cellStyle name="Comma 2 5 4" xfId="3386"/>
    <cellStyle name="Comma 2 5 4 2" xfId="3387"/>
    <cellStyle name="Comma 2 5 4 2 2" xfId="3388"/>
    <cellStyle name="Comma 2 5 4 2 2 2" xfId="3389"/>
    <cellStyle name="Comma 2 5 4 2 2 2 2" xfId="3390"/>
    <cellStyle name="Comma 2 5 4 2 2 2 2 2" xfId="3391"/>
    <cellStyle name="Comma 2 5 4 2 2 2 3" xfId="3392"/>
    <cellStyle name="Comma 2 5 4 2 2 3" xfId="3393"/>
    <cellStyle name="Comma 2 5 4 2 2 3 2" xfId="3394"/>
    <cellStyle name="Comma 2 5 4 2 2 4" xfId="3395"/>
    <cellStyle name="Comma 2 5 4 2 3" xfId="3396"/>
    <cellStyle name="Comma 2 5 4 2 3 2" xfId="3397"/>
    <cellStyle name="Comma 2 5 4 2 3 2 2" xfId="3398"/>
    <cellStyle name="Comma 2 5 4 2 3 3" xfId="3399"/>
    <cellStyle name="Comma 2 5 4 2 4" xfId="3400"/>
    <cellStyle name="Comma 2 5 4 2 4 2" xfId="3401"/>
    <cellStyle name="Comma 2 5 4 2 5" xfId="3402"/>
    <cellStyle name="Comma 2 5 4 3" xfId="3403"/>
    <cellStyle name="Comma 2 5 4 3 2" xfId="3404"/>
    <cellStyle name="Comma 2 5 4 3 2 2" xfId="3405"/>
    <cellStyle name="Comma 2 5 4 3 2 2 2" xfId="3406"/>
    <cellStyle name="Comma 2 5 4 3 2 2 2 2" xfId="3407"/>
    <cellStyle name="Comma 2 5 4 3 2 2 3" xfId="3408"/>
    <cellStyle name="Comma 2 5 4 3 2 3" xfId="3409"/>
    <cellStyle name="Comma 2 5 4 3 2 3 2" xfId="3410"/>
    <cellStyle name="Comma 2 5 4 3 2 4" xfId="3411"/>
    <cellStyle name="Comma 2 5 4 3 3" xfId="3412"/>
    <cellStyle name="Comma 2 5 4 3 3 2" xfId="3413"/>
    <cellStyle name="Comma 2 5 4 3 3 2 2" xfId="3414"/>
    <cellStyle name="Comma 2 5 4 3 3 3" xfId="3415"/>
    <cellStyle name="Comma 2 5 4 3 4" xfId="3416"/>
    <cellStyle name="Comma 2 5 4 3 4 2" xfId="3417"/>
    <cellStyle name="Comma 2 5 4 3 5" xfId="3418"/>
    <cellStyle name="Comma 2 5 4 4" xfId="3419"/>
    <cellStyle name="Comma 2 5 4 4 2" xfId="3420"/>
    <cellStyle name="Comma 2 5 4 4 2 2" xfId="3421"/>
    <cellStyle name="Comma 2 5 4 4 2 2 2" xfId="3422"/>
    <cellStyle name="Comma 2 5 4 4 2 3" xfId="3423"/>
    <cellStyle name="Comma 2 5 4 4 3" xfId="3424"/>
    <cellStyle name="Comma 2 5 4 4 3 2" xfId="3425"/>
    <cellStyle name="Comma 2 5 4 4 4" xfId="3426"/>
    <cellStyle name="Comma 2 5 4 5" xfId="3427"/>
    <cellStyle name="Comma 2 5 4 5 2" xfId="3428"/>
    <cellStyle name="Comma 2 5 4 5 2 2" xfId="3429"/>
    <cellStyle name="Comma 2 5 4 5 3" xfId="3430"/>
    <cellStyle name="Comma 2 5 4 6" xfId="3431"/>
    <cellStyle name="Comma 2 5 4 6 2" xfId="3432"/>
    <cellStyle name="Comma 2 5 4 7" xfId="3433"/>
    <cellStyle name="Comma 2 5 4 8" xfId="28906"/>
    <cellStyle name="Comma 2 5 5" xfId="3434"/>
    <cellStyle name="Comma 2 5 5 2" xfId="3435"/>
    <cellStyle name="Comma 2 5 5 2 2" xfId="3436"/>
    <cellStyle name="Comma 2 5 5 2 2 2" xfId="3437"/>
    <cellStyle name="Comma 2 5 5 2 2 2 2" xfId="3438"/>
    <cellStyle name="Comma 2 5 5 2 2 3" xfId="3439"/>
    <cellStyle name="Comma 2 5 5 2 3" xfId="3440"/>
    <cellStyle name="Comma 2 5 5 2 3 2" xfId="3441"/>
    <cellStyle name="Comma 2 5 5 2 4" xfId="3442"/>
    <cellStyle name="Comma 2 5 5 3" xfId="3443"/>
    <cellStyle name="Comma 2 5 5 3 2" xfId="3444"/>
    <cellStyle name="Comma 2 5 5 3 2 2" xfId="3445"/>
    <cellStyle name="Comma 2 5 5 3 3" xfId="3446"/>
    <cellStyle name="Comma 2 5 5 4" xfId="3447"/>
    <cellStyle name="Comma 2 5 5 4 2" xfId="3448"/>
    <cellStyle name="Comma 2 5 5 5" xfId="3449"/>
    <cellStyle name="Comma 2 5 6" xfId="3450"/>
    <cellStyle name="Comma 2 5 6 2" xfId="3451"/>
    <cellStyle name="Comma 2 5 6 2 2" xfId="3452"/>
    <cellStyle name="Comma 2 5 6 2 2 2" xfId="3453"/>
    <cellStyle name="Comma 2 5 6 2 2 2 2" xfId="3454"/>
    <cellStyle name="Comma 2 5 6 2 2 3" xfId="3455"/>
    <cellStyle name="Comma 2 5 6 2 3" xfId="3456"/>
    <cellStyle name="Comma 2 5 6 2 3 2" xfId="3457"/>
    <cellStyle name="Comma 2 5 6 2 4" xfId="3458"/>
    <cellStyle name="Comma 2 5 6 3" xfId="3459"/>
    <cellStyle name="Comma 2 5 6 3 2" xfId="3460"/>
    <cellStyle name="Comma 2 5 6 3 2 2" xfId="3461"/>
    <cellStyle name="Comma 2 5 6 3 3" xfId="3462"/>
    <cellStyle name="Comma 2 5 6 4" xfId="3463"/>
    <cellStyle name="Comma 2 5 6 4 2" xfId="3464"/>
    <cellStyle name="Comma 2 5 6 5" xfId="3465"/>
    <cellStyle name="Comma 2 5 7" xfId="3466"/>
    <cellStyle name="Comma 2 5 7 2" xfId="3467"/>
    <cellStyle name="Comma 2 5 7 2 2" xfId="3468"/>
    <cellStyle name="Comma 2 5 7 2 2 2" xfId="3469"/>
    <cellStyle name="Comma 2 5 7 2 2 2 2" xfId="3470"/>
    <cellStyle name="Comma 2 5 7 2 2 3" xfId="3471"/>
    <cellStyle name="Comma 2 5 7 2 3" xfId="3472"/>
    <cellStyle name="Comma 2 5 7 2 3 2" xfId="3473"/>
    <cellStyle name="Comma 2 5 7 2 4" xfId="3474"/>
    <cellStyle name="Comma 2 5 7 3" xfId="3475"/>
    <cellStyle name="Comma 2 5 7 3 2" xfId="3476"/>
    <cellStyle name="Comma 2 5 7 3 2 2" xfId="3477"/>
    <cellStyle name="Comma 2 5 7 3 3" xfId="3478"/>
    <cellStyle name="Comma 2 5 7 4" xfId="3479"/>
    <cellStyle name="Comma 2 5 7 4 2" xfId="3480"/>
    <cellStyle name="Comma 2 5 7 5" xfId="3481"/>
    <cellStyle name="Comma 2 5 8" xfId="3482"/>
    <cellStyle name="Comma 2 5 8 2" xfId="3483"/>
    <cellStyle name="Comma 2 5 8 2 2" xfId="3484"/>
    <cellStyle name="Comma 2 5 8 2 2 2" xfId="3485"/>
    <cellStyle name="Comma 2 5 8 2 3" xfId="3486"/>
    <cellStyle name="Comma 2 5 8 3" xfId="3487"/>
    <cellStyle name="Comma 2 5 8 3 2" xfId="3488"/>
    <cellStyle name="Comma 2 5 8 4" xfId="3489"/>
    <cellStyle name="Comma 2 5 9" xfId="3490"/>
    <cellStyle name="Comma 2 5 9 2" xfId="3491"/>
    <cellStyle name="Comma 2 5 9 2 2" xfId="3492"/>
    <cellStyle name="Comma 2 5 9 3" xfId="3493"/>
    <cellStyle name="Comma 2 6" xfId="3494"/>
    <cellStyle name="Comma 2 6 10" xfId="3495"/>
    <cellStyle name="Comma 2 6 10 2" xfId="3496"/>
    <cellStyle name="Comma 2 6 11" xfId="3497"/>
    <cellStyle name="Comma 2 6 12" xfId="28907"/>
    <cellStyle name="Comma 2 6 2" xfId="3498"/>
    <cellStyle name="Comma 2 6 2 10" xfId="3499"/>
    <cellStyle name="Comma 2 6 2 11" xfId="28908"/>
    <cellStyle name="Comma 2 6 2 2" xfId="3500"/>
    <cellStyle name="Comma 2 6 2 2 2" xfId="3501"/>
    <cellStyle name="Comma 2 6 2 2 2 2" xfId="3502"/>
    <cellStyle name="Comma 2 6 2 2 2 2 2" xfId="3503"/>
    <cellStyle name="Comma 2 6 2 2 2 2 2 2" xfId="3504"/>
    <cellStyle name="Comma 2 6 2 2 2 2 2 2 2" xfId="3505"/>
    <cellStyle name="Comma 2 6 2 2 2 2 2 3" xfId="3506"/>
    <cellStyle name="Comma 2 6 2 2 2 2 3" xfId="3507"/>
    <cellStyle name="Comma 2 6 2 2 2 2 3 2" xfId="3508"/>
    <cellStyle name="Comma 2 6 2 2 2 2 4" xfId="3509"/>
    <cellStyle name="Comma 2 6 2 2 2 3" xfId="3510"/>
    <cellStyle name="Comma 2 6 2 2 2 3 2" xfId="3511"/>
    <cellStyle name="Comma 2 6 2 2 2 3 2 2" xfId="3512"/>
    <cellStyle name="Comma 2 6 2 2 2 3 3" xfId="3513"/>
    <cellStyle name="Comma 2 6 2 2 2 4" xfId="3514"/>
    <cellStyle name="Comma 2 6 2 2 2 4 2" xfId="3515"/>
    <cellStyle name="Comma 2 6 2 2 2 5" xfId="3516"/>
    <cellStyle name="Comma 2 6 2 2 3" xfId="3517"/>
    <cellStyle name="Comma 2 6 2 2 3 2" xfId="3518"/>
    <cellStyle name="Comma 2 6 2 2 3 2 2" xfId="3519"/>
    <cellStyle name="Comma 2 6 2 2 3 2 2 2" xfId="3520"/>
    <cellStyle name="Comma 2 6 2 2 3 2 2 2 2" xfId="3521"/>
    <cellStyle name="Comma 2 6 2 2 3 2 2 3" xfId="3522"/>
    <cellStyle name="Comma 2 6 2 2 3 2 3" xfId="3523"/>
    <cellStyle name="Comma 2 6 2 2 3 2 3 2" xfId="3524"/>
    <cellStyle name="Comma 2 6 2 2 3 2 4" xfId="3525"/>
    <cellStyle name="Comma 2 6 2 2 3 3" xfId="3526"/>
    <cellStyle name="Comma 2 6 2 2 3 3 2" xfId="3527"/>
    <cellStyle name="Comma 2 6 2 2 3 3 2 2" xfId="3528"/>
    <cellStyle name="Comma 2 6 2 2 3 3 3" xfId="3529"/>
    <cellStyle name="Comma 2 6 2 2 3 4" xfId="3530"/>
    <cellStyle name="Comma 2 6 2 2 3 4 2" xfId="3531"/>
    <cellStyle name="Comma 2 6 2 2 3 5" xfId="3532"/>
    <cellStyle name="Comma 2 6 2 2 4" xfId="3533"/>
    <cellStyle name="Comma 2 6 2 2 4 2" xfId="3534"/>
    <cellStyle name="Comma 2 6 2 2 4 2 2" xfId="3535"/>
    <cellStyle name="Comma 2 6 2 2 4 2 2 2" xfId="3536"/>
    <cellStyle name="Comma 2 6 2 2 4 2 3" xfId="3537"/>
    <cellStyle name="Comma 2 6 2 2 4 3" xfId="3538"/>
    <cellStyle name="Comma 2 6 2 2 4 3 2" xfId="3539"/>
    <cellStyle name="Comma 2 6 2 2 4 4" xfId="3540"/>
    <cellStyle name="Comma 2 6 2 2 5" xfId="3541"/>
    <cellStyle name="Comma 2 6 2 2 5 2" xfId="3542"/>
    <cellStyle name="Comma 2 6 2 2 5 2 2" xfId="3543"/>
    <cellStyle name="Comma 2 6 2 2 5 3" xfId="3544"/>
    <cellStyle name="Comma 2 6 2 2 6" xfId="3545"/>
    <cellStyle name="Comma 2 6 2 2 6 2" xfId="3546"/>
    <cellStyle name="Comma 2 6 2 2 7" xfId="3547"/>
    <cellStyle name="Comma 2 6 2 2 8" xfId="28909"/>
    <cellStyle name="Comma 2 6 2 3" xfId="3548"/>
    <cellStyle name="Comma 2 6 2 3 2" xfId="3549"/>
    <cellStyle name="Comma 2 6 2 3 2 2" xfId="3550"/>
    <cellStyle name="Comma 2 6 2 3 2 2 2" xfId="3551"/>
    <cellStyle name="Comma 2 6 2 3 2 2 2 2" xfId="3552"/>
    <cellStyle name="Comma 2 6 2 3 2 2 3" xfId="3553"/>
    <cellStyle name="Comma 2 6 2 3 2 3" xfId="3554"/>
    <cellStyle name="Comma 2 6 2 3 2 3 2" xfId="3555"/>
    <cellStyle name="Comma 2 6 2 3 2 4" xfId="3556"/>
    <cellStyle name="Comma 2 6 2 3 3" xfId="3557"/>
    <cellStyle name="Comma 2 6 2 3 3 2" xfId="3558"/>
    <cellStyle name="Comma 2 6 2 3 3 2 2" xfId="3559"/>
    <cellStyle name="Comma 2 6 2 3 3 3" xfId="3560"/>
    <cellStyle name="Comma 2 6 2 3 4" xfId="3561"/>
    <cellStyle name="Comma 2 6 2 3 4 2" xfId="3562"/>
    <cellStyle name="Comma 2 6 2 3 5" xfId="3563"/>
    <cellStyle name="Comma 2 6 2 4" xfId="3564"/>
    <cellStyle name="Comma 2 6 2 4 2" xfId="3565"/>
    <cellStyle name="Comma 2 6 2 4 2 2" xfId="3566"/>
    <cellStyle name="Comma 2 6 2 4 2 2 2" xfId="3567"/>
    <cellStyle name="Comma 2 6 2 4 2 2 2 2" xfId="3568"/>
    <cellStyle name="Comma 2 6 2 4 2 2 3" xfId="3569"/>
    <cellStyle name="Comma 2 6 2 4 2 3" xfId="3570"/>
    <cellStyle name="Comma 2 6 2 4 2 3 2" xfId="3571"/>
    <cellStyle name="Comma 2 6 2 4 2 4" xfId="3572"/>
    <cellStyle name="Comma 2 6 2 4 3" xfId="3573"/>
    <cellStyle name="Comma 2 6 2 4 3 2" xfId="3574"/>
    <cellStyle name="Comma 2 6 2 4 3 2 2" xfId="3575"/>
    <cellStyle name="Comma 2 6 2 4 3 3" xfId="3576"/>
    <cellStyle name="Comma 2 6 2 4 4" xfId="3577"/>
    <cellStyle name="Comma 2 6 2 4 4 2" xfId="3578"/>
    <cellStyle name="Comma 2 6 2 4 5" xfId="3579"/>
    <cellStyle name="Comma 2 6 2 5" xfId="3580"/>
    <cellStyle name="Comma 2 6 2 5 2" xfId="3581"/>
    <cellStyle name="Comma 2 6 2 5 2 2" xfId="3582"/>
    <cellStyle name="Comma 2 6 2 5 2 2 2" xfId="3583"/>
    <cellStyle name="Comma 2 6 2 5 2 2 2 2" xfId="3584"/>
    <cellStyle name="Comma 2 6 2 5 2 2 3" xfId="3585"/>
    <cellStyle name="Comma 2 6 2 5 2 3" xfId="3586"/>
    <cellStyle name="Comma 2 6 2 5 2 3 2" xfId="3587"/>
    <cellStyle name="Comma 2 6 2 5 2 4" xfId="3588"/>
    <cellStyle name="Comma 2 6 2 5 3" xfId="3589"/>
    <cellStyle name="Comma 2 6 2 5 3 2" xfId="3590"/>
    <cellStyle name="Comma 2 6 2 5 3 2 2" xfId="3591"/>
    <cellStyle name="Comma 2 6 2 5 3 3" xfId="3592"/>
    <cellStyle name="Comma 2 6 2 5 4" xfId="3593"/>
    <cellStyle name="Comma 2 6 2 5 4 2" xfId="3594"/>
    <cellStyle name="Comma 2 6 2 5 5" xfId="3595"/>
    <cellStyle name="Comma 2 6 2 6" xfId="3596"/>
    <cellStyle name="Comma 2 6 2 6 2" xfId="3597"/>
    <cellStyle name="Comma 2 6 2 6 2 2" xfId="3598"/>
    <cellStyle name="Comma 2 6 2 6 2 2 2" xfId="3599"/>
    <cellStyle name="Comma 2 6 2 6 2 3" xfId="3600"/>
    <cellStyle name="Comma 2 6 2 6 3" xfId="3601"/>
    <cellStyle name="Comma 2 6 2 6 3 2" xfId="3602"/>
    <cellStyle name="Comma 2 6 2 6 4" xfId="3603"/>
    <cellStyle name="Comma 2 6 2 7" xfId="3604"/>
    <cellStyle name="Comma 2 6 2 7 2" xfId="3605"/>
    <cellStyle name="Comma 2 6 2 7 2 2" xfId="3606"/>
    <cellStyle name="Comma 2 6 2 7 3" xfId="3607"/>
    <cellStyle name="Comma 2 6 2 8" xfId="3608"/>
    <cellStyle name="Comma 2 6 2 8 2" xfId="3609"/>
    <cellStyle name="Comma 2 6 2 9" xfId="3610"/>
    <cellStyle name="Comma 2 6 2 9 2" xfId="3611"/>
    <cellStyle name="Comma 2 6 3" xfId="3612"/>
    <cellStyle name="Comma 2 6 3 2" xfId="3613"/>
    <cellStyle name="Comma 2 6 3 2 2" xfId="3614"/>
    <cellStyle name="Comma 2 6 3 2 2 2" xfId="3615"/>
    <cellStyle name="Comma 2 6 3 2 2 2 2" xfId="3616"/>
    <cellStyle name="Comma 2 6 3 2 2 2 2 2" xfId="3617"/>
    <cellStyle name="Comma 2 6 3 2 2 2 3" xfId="3618"/>
    <cellStyle name="Comma 2 6 3 2 2 3" xfId="3619"/>
    <cellStyle name="Comma 2 6 3 2 2 3 2" xfId="3620"/>
    <cellStyle name="Comma 2 6 3 2 2 4" xfId="3621"/>
    <cellStyle name="Comma 2 6 3 2 3" xfId="3622"/>
    <cellStyle name="Comma 2 6 3 2 3 2" xfId="3623"/>
    <cellStyle name="Comma 2 6 3 2 3 2 2" xfId="3624"/>
    <cellStyle name="Comma 2 6 3 2 3 3" xfId="3625"/>
    <cellStyle name="Comma 2 6 3 2 4" xfId="3626"/>
    <cellStyle name="Comma 2 6 3 2 4 2" xfId="3627"/>
    <cellStyle name="Comma 2 6 3 2 5" xfId="3628"/>
    <cellStyle name="Comma 2 6 3 3" xfId="3629"/>
    <cellStyle name="Comma 2 6 3 3 2" xfId="3630"/>
    <cellStyle name="Comma 2 6 3 3 2 2" xfId="3631"/>
    <cellStyle name="Comma 2 6 3 3 2 2 2" xfId="3632"/>
    <cellStyle name="Comma 2 6 3 3 2 2 2 2" xfId="3633"/>
    <cellStyle name="Comma 2 6 3 3 2 2 3" xfId="3634"/>
    <cellStyle name="Comma 2 6 3 3 2 3" xfId="3635"/>
    <cellStyle name="Comma 2 6 3 3 2 3 2" xfId="3636"/>
    <cellStyle name="Comma 2 6 3 3 2 4" xfId="3637"/>
    <cellStyle name="Comma 2 6 3 3 3" xfId="3638"/>
    <cellStyle name="Comma 2 6 3 3 3 2" xfId="3639"/>
    <cellStyle name="Comma 2 6 3 3 3 2 2" xfId="3640"/>
    <cellStyle name="Comma 2 6 3 3 3 3" xfId="3641"/>
    <cellStyle name="Comma 2 6 3 3 4" xfId="3642"/>
    <cellStyle name="Comma 2 6 3 3 4 2" xfId="3643"/>
    <cellStyle name="Comma 2 6 3 3 5" xfId="3644"/>
    <cellStyle name="Comma 2 6 3 4" xfId="3645"/>
    <cellStyle name="Comma 2 6 3 4 2" xfId="3646"/>
    <cellStyle name="Comma 2 6 3 4 2 2" xfId="3647"/>
    <cellStyle name="Comma 2 6 3 4 2 2 2" xfId="3648"/>
    <cellStyle name="Comma 2 6 3 4 2 3" xfId="3649"/>
    <cellStyle name="Comma 2 6 3 4 3" xfId="3650"/>
    <cellStyle name="Comma 2 6 3 4 3 2" xfId="3651"/>
    <cellStyle name="Comma 2 6 3 4 4" xfId="3652"/>
    <cellStyle name="Comma 2 6 3 5" xfId="3653"/>
    <cellStyle name="Comma 2 6 3 5 2" xfId="3654"/>
    <cellStyle name="Comma 2 6 3 5 2 2" xfId="3655"/>
    <cellStyle name="Comma 2 6 3 5 3" xfId="3656"/>
    <cellStyle name="Comma 2 6 3 6" xfId="3657"/>
    <cellStyle name="Comma 2 6 3 6 2" xfId="3658"/>
    <cellStyle name="Comma 2 6 3 7" xfId="3659"/>
    <cellStyle name="Comma 2 6 3 8" xfId="28910"/>
    <cellStyle name="Comma 2 6 4" xfId="3660"/>
    <cellStyle name="Comma 2 6 4 2" xfId="3661"/>
    <cellStyle name="Comma 2 6 4 2 2" xfId="3662"/>
    <cellStyle name="Comma 2 6 4 2 2 2" xfId="3663"/>
    <cellStyle name="Comma 2 6 4 2 2 2 2" xfId="3664"/>
    <cellStyle name="Comma 2 6 4 2 2 3" xfId="3665"/>
    <cellStyle name="Comma 2 6 4 2 3" xfId="3666"/>
    <cellStyle name="Comma 2 6 4 2 3 2" xfId="3667"/>
    <cellStyle name="Comma 2 6 4 2 4" xfId="3668"/>
    <cellStyle name="Comma 2 6 4 3" xfId="3669"/>
    <cellStyle name="Comma 2 6 4 3 2" xfId="3670"/>
    <cellStyle name="Comma 2 6 4 3 2 2" xfId="3671"/>
    <cellStyle name="Comma 2 6 4 3 3" xfId="3672"/>
    <cellStyle name="Comma 2 6 4 4" xfId="3673"/>
    <cellStyle name="Comma 2 6 4 4 2" xfId="3674"/>
    <cellStyle name="Comma 2 6 4 5" xfId="3675"/>
    <cellStyle name="Comma 2 6 5" xfId="3676"/>
    <cellStyle name="Comma 2 6 5 2" xfId="3677"/>
    <cellStyle name="Comma 2 6 5 2 2" xfId="3678"/>
    <cellStyle name="Comma 2 6 5 2 2 2" xfId="3679"/>
    <cellStyle name="Comma 2 6 5 2 2 2 2" xfId="3680"/>
    <cellStyle name="Comma 2 6 5 2 2 3" xfId="3681"/>
    <cellStyle name="Comma 2 6 5 2 3" xfId="3682"/>
    <cellStyle name="Comma 2 6 5 2 3 2" xfId="3683"/>
    <cellStyle name="Comma 2 6 5 2 4" xfId="3684"/>
    <cellStyle name="Comma 2 6 5 3" xfId="3685"/>
    <cellStyle name="Comma 2 6 5 3 2" xfId="3686"/>
    <cellStyle name="Comma 2 6 5 3 2 2" xfId="3687"/>
    <cellStyle name="Comma 2 6 5 3 3" xfId="3688"/>
    <cellStyle name="Comma 2 6 5 4" xfId="3689"/>
    <cellStyle name="Comma 2 6 5 4 2" xfId="3690"/>
    <cellStyle name="Comma 2 6 5 5" xfId="3691"/>
    <cellStyle name="Comma 2 6 6" xfId="3692"/>
    <cellStyle name="Comma 2 6 6 2" xfId="3693"/>
    <cellStyle name="Comma 2 6 6 2 2" xfId="3694"/>
    <cellStyle name="Comma 2 6 6 2 2 2" xfId="3695"/>
    <cellStyle name="Comma 2 6 6 2 2 2 2" xfId="3696"/>
    <cellStyle name="Comma 2 6 6 2 2 3" xfId="3697"/>
    <cellStyle name="Comma 2 6 6 2 3" xfId="3698"/>
    <cellStyle name="Comma 2 6 6 2 3 2" xfId="3699"/>
    <cellStyle name="Comma 2 6 6 2 4" xfId="3700"/>
    <cellStyle name="Comma 2 6 6 3" xfId="3701"/>
    <cellStyle name="Comma 2 6 6 3 2" xfId="3702"/>
    <cellStyle name="Comma 2 6 6 3 2 2" xfId="3703"/>
    <cellStyle name="Comma 2 6 6 3 3" xfId="3704"/>
    <cellStyle name="Comma 2 6 6 4" xfId="3705"/>
    <cellStyle name="Comma 2 6 6 4 2" xfId="3706"/>
    <cellStyle name="Comma 2 6 6 5" xfId="3707"/>
    <cellStyle name="Comma 2 6 7" xfId="3708"/>
    <cellStyle name="Comma 2 6 7 2" xfId="3709"/>
    <cellStyle name="Comma 2 6 7 2 2" xfId="3710"/>
    <cellStyle name="Comma 2 6 7 2 2 2" xfId="3711"/>
    <cellStyle name="Comma 2 6 7 2 3" xfId="3712"/>
    <cellStyle name="Comma 2 6 7 3" xfId="3713"/>
    <cellStyle name="Comma 2 6 7 3 2" xfId="3714"/>
    <cellStyle name="Comma 2 6 7 4" xfId="3715"/>
    <cellStyle name="Comma 2 6 8" xfId="3716"/>
    <cellStyle name="Comma 2 6 8 2" xfId="3717"/>
    <cellStyle name="Comma 2 6 8 2 2" xfId="3718"/>
    <cellStyle name="Comma 2 6 8 3" xfId="3719"/>
    <cellStyle name="Comma 2 6 9" xfId="3720"/>
    <cellStyle name="Comma 2 6 9 2" xfId="3721"/>
    <cellStyle name="Comma 2 7" xfId="3722"/>
    <cellStyle name="Comma 2 7 10" xfId="3723"/>
    <cellStyle name="Comma 2 7 11" xfId="28911"/>
    <cellStyle name="Comma 2 7 2" xfId="3724"/>
    <cellStyle name="Comma 2 7 2 2" xfId="3725"/>
    <cellStyle name="Comma 2 7 2 2 2" xfId="3726"/>
    <cellStyle name="Comma 2 7 2 2 2 2" xfId="3727"/>
    <cellStyle name="Comma 2 7 2 2 2 2 2" xfId="3728"/>
    <cellStyle name="Comma 2 7 2 2 2 2 2 2" xfId="3729"/>
    <cellStyle name="Comma 2 7 2 2 2 2 3" xfId="3730"/>
    <cellStyle name="Comma 2 7 2 2 2 3" xfId="3731"/>
    <cellStyle name="Comma 2 7 2 2 2 3 2" xfId="3732"/>
    <cellStyle name="Comma 2 7 2 2 2 4" xfId="3733"/>
    <cellStyle name="Comma 2 7 2 2 3" xfId="3734"/>
    <cellStyle name="Comma 2 7 2 2 3 2" xfId="3735"/>
    <cellStyle name="Comma 2 7 2 2 3 2 2" xfId="3736"/>
    <cellStyle name="Comma 2 7 2 2 3 3" xfId="3737"/>
    <cellStyle name="Comma 2 7 2 2 4" xfId="3738"/>
    <cellStyle name="Comma 2 7 2 2 4 2" xfId="3739"/>
    <cellStyle name="Comma 2 7 2 2 5" xfId="3740"/>
    <cellStyle name="Comma 2 7 2 3" xfId="3741"/>
    <cellStyle name="Comma 2 7 2 3 2" xfId="3742"/>
    <cellStyle name="Comma 2 7 2 3 2 2" xfId="3743"/>
    <cellStyle name="Comma 2 7 2 3 2 2 2" xfId="3744"/>
    <cellStyle name="Comma 2 7 2 3 2 2 2 2" xfId="3745"/>
    <cellStyle name="Comma 2 7 2 3 2 2 3" xfId="3746"/>
    <cellStyle name="Comma 2 7 2 3 2 3" xfId="3747"/>
    <cellStyle name="Comma 2 7 2 3 2 3 2" xfId="3748"/>
    <cellStyle name="Comma 2 7 2 3 2 4" xfId="3749"/>
    <cellStyle name="Comma 2 7 2 3 3" xfId="3750"/>
    <cellStyle name="Comma 2 7 2 3 3 2" xfId="3751"/>
    <cellStyle name="Comma 2 7 2 3 3 2 2" xfId="3752"/>
    <cellStyle name="Comma 2 7 2 3 3 3" xfId="3753"/>
    <cellStyle name="Comma 2 7 2 3 4" xfId="3754"/>
    <cellStyle name="Comma 2 7 2 3 4 2" xfId="3755"/>
    <cellStyle name="Comma 2 7 2 3 5" xfId="3756"/>
    <cellStyle name="Comma 2 7 2 4" xfId="3757"/>
    <cellStyle name="Comma 2 7 2 4 2" xfId="3758"/>
    <cellStyle name="Comma 2 7 2 4 2 2" xfId="3759"/>
    <cellStyle name="Comma 2 7 2 4 2 2 2" xfId="3760"/>
    <cellStyle name="Comma 2 7 2 4 2 3" xfId="3761"/>
    <cellStyle name="Comma 2 7 2 4 3" xfId="3762"/>
    <cellStyle name="Comma 2 7 2 4 3 2" xfId="3763"/>
    <cellStyle name="Comma 2 7 2 4 4" xfId="3764"/>
    <cellStyle name="Comma 2 7 2 5" xfId="3765"/>
    <cellStyle name="Comma 2 7 2 5 2" xfId="3766"/>
    <cellStyle name="Comma 2 7 2 5 2 2" xfId="3767"/>
    <cellStyle name="Comma 2 7 2 5 3" xfId="3768"/>
    <cellStyle name="Comma 2 7 2 6" xfId="3769"/>
    <cellStyle name="Comma 2 7 2 6 2" xfId="3770"/>
    <cellStyle name="Comma 2 7 2 7" xfId="3771"/>
    <cellStyle name="Comma 2 7 2 8" xfId="28912"/>
    <cellStyle name="Comma 2 7 3" xfId="3772"/>
    <cellStyle name="Comma 2 7 3 2" xfId="3773"/>
    <cellStyle name="Comma 2 7 3 2 2" xfId="3774"/>
    <cellStyle name="Comma 2 7 3 2 2 2" xfId="3775"/>
    <cellStyle name="Comma 2 7 3 2 2 2 2" xfId="3776"/>
    <cellStyle name="Comma 2 7 3 2 2 3" xfId="3777"/>
    <cellStyle name="Comma 2 7 3 2 3" xfId="3778"/>
    <cellStyle name="Comma 2 7 3 2 3 2" xfId="3779"/>
    <cellStyle name="Comma 2 7 3 2 4" xfId="3780"/>
    <cellStyle name="Comma 2 7 3 3" xfId="3781"/>
    <cellStyle name="Comma 2 7 3 3 2" xfId="3782"/>
    <cellStyle name="Comma 2 7 3 3 2 2" xfId="3783"/>
    <cellStyle name="Comma 2 7 3 3 3" xfId="3784"/>
    <cellStyle name="Comma 2 7 3 4" xfId="3785"/>
    <cellStyle name="Comma 2 7 3 4 2" xfId="3786"/>
    <cellStyle name="Comma 2 7 3 5" xfId="3787"/>
    <cellStyle name="Comma 2 7 4" xfId="3788"/>
    <cellStyle name="Comma 2 7 4 2" xfId="3789"/>
    <cellStyle name="Comma 2 7 4 2 2" xfId="3790"/>
    <cellStyle name="Comma 2 7 4 2 2 2" xfId="3791"/>
    <cellStyle name="Comma 2 7 4 2 2 2 2" xfId="3792"/>
    <cellStyle name="Comma 2 7 4 2 2 3" xfId="3793"/>
    <cellStyle name="Comma 2 7 4 2 3" xfId="3794"/>
    <cellStyle name="Comma 2 7 4 2 3 2" xfId="3795"/>
    <cellStyle name="Comma 2 7 4 2 4" xfId="3796"/>
    <cellStyle name="Comma 2 7 4 3" xfId="3797"/>
    <cellStyle name="Comma 2 7 4 3 2" xfId="3798"/>
    <cellStyle name="Comma 2 7 4 3 2 2" xfId="3799"/>
    <cellStyle name="Comma 2 7 4 3 3" xfId="3800"/>
    <cellStyle name="Comma 2 7 4 4" xfId="3801"/>
    <cellStyle name="Comma 2 7 4 4 2" xfId="3802"/>
    <cellStyle name="Comma 2 7 4 5" xfId="3803"/>
    <cellStyle name="Comma 2 7 5" xfId="3804"/>
    <cellStyle name="Comma 2 7 5 2" xfId="3805"/>
    <cellStyle name="Comma 2 7 5 2 2" xfId="3806"/>
    <cellStyle name="Comma 2 7 5 2 2 2" xfId="3807"/>
    <cellStyle name="Comma 2 7 5 2 2 2 2" xfId="3808"/>
    <cellStyle name="Comma 2 7 5 2 2 3" xfId="3809"/>
    <cellStyle name="Comma 2 7 5 2 3" xfId="3810"/>
    <cellStyle name="Comma 2 7 5 2 3 2" xfId="3811"/>
    <cellStyle name="Comma 2 7 5 2 4" xfId="3812"/>
    <cellStyle name="Comma 2 7 5 3" xfId="3813"/>
    <cellStyle name="Comma 2 7 5 3 2" xfId="3814"/>
    <cellStyle name="Comma 2 7 5 3 2 2" xfId="3815"/>
    <cellStyle name="Comma 2 7 5 3 3" xfId="3816"/>
    <cellStyle name="Comma 2 7 5 4" xfId="3817"/>
    <cellStyle name="Comma 2 7 5 4 2" xfId="3818"/>
    <cellStyle name="Comma 2 7 5 5" xfId="3819"/>
    <cellStyle name="Comma 2 7 6" xfId="3820"/>
    <cellStyle name="Comma 2 7 6 2" xfId="3821"/>
    <cellStyle name="Comma 2 7 6 2 2" xfId="3822"/>
    <cellStyle name="Comma 2 7 6 2 2 2" xfId="3823"/>
    <cellStyle name="Comma 2 7 6 2 3" xfId="3824"/>
    <cellStyle name="Comma 2 7 6 3" xfId="3825"/>
    <cellStyle name="Comma 2 7 6 3 2" xfId="3826"/>
    <cellStyle name="Comma 2 7 6 4" xfId="3827"/>
    <cellStyle name="Comma 2 7 7" xfId="3828"/>
    <cellStyle name="Comma 2 7 7 2" xfId="3829"/>
    <cellStyle name="Comma 2 7 7 2 2" xfId="3830"/>
    <cellStyle name="Comma 2 7 7 3" xfId="3831"/>
    <cellStyle name="Comma 2 7 8" xfId="3832"/>
    <cellStyle name="Comma 2 7 8 2" xfId="3833"/>
    <cellStyle name="Comma 2 7 9" xfId="3834"/>
    <cellStyle name="Comma 2 7 9 2" xfId="3835"/>
    <cellStyle name="Comma 2 8" xfId="3836"/>
    <cellStyle name="Comma 2 8 10" xfId="3837"/>
    <cellStyle name="Comma 2 8 11" xfId="28913"/>
    <cellStyle name="Comma 2 8 2" xfId="3838"/>
    <cellStyle name="Comma 2 8 2 2" xfId="3839"/>
    <cellStyle name="Comma 2 8 2 2 2" xfId="3840"/>
    <cellStyle name="Comma 2 8 2 2 2 2" xfId="3841"/>
    <cellStyle name="Comma 2 8 2 2 2 2 2" xfId="3842"/>
    <cellStyle name="Comma 2 8 2 2 2 2 2 2" xfId="3843"/>
    <cellStyle name="Comma 2 8 2 2 2 2 3" xfId="3844"/>
    <cellStyle name="Comma 2 8 2 2 2 3" xfId="3845"/>
    <cellStyle name="Comma 2 8 2 2 2 3 2" xfId="3846"/>
    <cellStyle name="Comma 2 8 2 2 2 4" xfId="3847"/>
    <cellStyle name="Comma 2 8 2 2 3" xfId="3848"/>
    <cellStyle name="Comma 2 8 2 2 3 2" xfId="3849"/>
    <cellStyle name="Comma 2 8 2 2 3 2 2" xfId="3850"/>
    <cellStyle name="Comma 2 8 2 2 3 3" xfId="3851"/>
    <cellStyle name="Comma 2 8 2 2 4" xfId="3852"/>
    <cellStyle name="Comma 2 8 2 2 4 2" xfId="3853"/>
    <cellStyle name="Comma 2 8 2 2 5" xfId="3854"/>
    <cellStyle name="Comma 2 8 2 3" xfId="3855"/>
    <cellStyle name="Comma 2 8 2 3 2" xfId="3856"/>
    <cellStyle name="Comma 2 8 2 3 2 2" xfId="3857"/>
    <cellStyle name="Comma 2 8 2 3 2 2 2" xfId="3858"/>
    <cellStyle name="Comma 2 8 2 3 2 2 2 2" xfId="3859"/>
    <cellStyle name="Comma 2 8 2 3 2 2 3" xfId="3860"/>
    <cellStyle name="Comma 2 8 2 3 2 3" xfId="3861"/>
    <cellStyle name="Comma 2 8 2 3 2 3 2" xfId="3862"/>
    <cellStyle name="Comma 2 8 2 3 2 4" xfId="3863"/>
    <cellStyle name="Comma 2 8 2 3 3" xfId="3864"/>
    <cellStyle name="Comma 2 8 2 3 3 2" xfId="3865"/>
    <cellStyle name="Comma 2 8 2 3 3 2 2" xfId="3866"/>
    <cellStyle name="Comma 2 8 2 3 3 3" xfId="3867"/>
    <cellStyle name="Comma 2 8 2 3 4" xfId="3868"/>
    <cellStyle name="Comma 2 8 2 3 4 2" xfId="3869"/>
    <cellStyle name="Comma 2 8 2 3 5" xfId="3870"/>
    <cellStyle name="Comma 2 8 2 4" xfId="3871"/>
    <cellStyle name="Comma 2 8 2 4 2" xfId="3872"/>
    <cellStyle name="Comma 2 8 2 4 2 2" xfId="3873"/>
    <cellStyle name="Comma 2 8 2 4 2 2 2" xfId="3874"/>
    <cellStyle name="Comma 2 8 2 4 2 3" xfId="3875"/>
    <cellStyle name="Comma 2 8 2 4 3" xfId="3876"/>
    <cellStyle name="Comma 2 8 2 4 3 2" xfId="3877"/>
    <cellStyle name="Comma 2 8 2 4 4" xfId="3878"/>
    <cellStyle name="Comma 2 8 2 5" xfId="3879"/>
    <cellStyle name="Comma 2 8 2 5 2" xfId="3880"/>
    <cellStyle name="Comma 2 8 2 5 2 2" xfId="3881"/>
    <cellStyle name="Comma 2 8 2 5 3" xfId="3882"/>
    <cellStyle name="Comma 2 8 2 6" xfId="3883"/>
    <cellStyle name="Comma 2 8 2 6 2" xfId="3884"/>
    <cellStyle name="Comma 2 8 2 7" xfId="3885"/>
    <cellStyle name="Comma 2 8 2 8" xfId="28914"/>
    <cellStyle name="Comma 2 8 3" xfId="3886"/>
    <cellStyle name="Comma 2 8 3 2" xfId="3887"/>
    <cellStyle name="Comma 2 8 3 2 2" xfId="3888"/>
    <cellStyle name="Comma 2 8 3 2 2 2" xfId="3889"/>
    <cellStyle name="Comma 2 8 3 2 2 2 2" xfId="3890"/>
    <cellStyle name="Comma 2 8 3 2 2 3" xfId="3891"/>
    <cellStyle name="Comma 2 8 3 2 3" xfId="3892"/>
    <cellStyle name="Comma 2 8 3 2 3 2" xfId="3893"/>
    <cellStyle name="Comma 2 8 3 2 4" xfId="3894"/>
    <cellStyle name="Comma 2 8 3 3" xfId="3895"/>
    <cellStyle name="Comma 2 8 3 3 2" xfId="3896"/>
    <cellStyle name="Comma 2 8 3 3 2 2" xfId="3897"/>
    <cellStyle name="Comma 2 8 3 3 3" xfId="3898"/>
    <cellStyle name="Comma 2 8 3 4" xfId="3899"/>
    <cellStyle name="Comma 2 8 3 4 2" xfId="3900"/>
    <cellStyle name="Comma 2 8 3 5" xfId="3901"/>
    <cellStyle name="Comma 2 8 4" xfId="3902"/>
    <cellStyle name="Comma 2 8 4 2" xfId="3903"/>
    <cellStyle name="Comma 2 8 4 2 2" xfId="3904"/>
    <cellStyle name="Comma 2 8 4 2 2 2" xfId="3905"/>
    <cellStyle name="Comma 2 8 4 2 2 2 2" xfId="3906"/>
    <cellStyle name="Comma 2 8 4 2 2 3" xfId="3907"/>
    <cellStyle name="Comma 2 8 4 2 3" xfId="3908"/>
    <cellStyle name="Comma 2 8 4 2 3 2" xfId="3909"/>
    <cellStyle name="Comma 2 8 4 2 4" xfId="3910"/>
    <cellStyle name="Comma 2 8 4 3" xfId="3911"/>
    <cellStyle name="Comma 2 8 4 3 2" xfId="3912"/>
    <cellStyle name="Comma 2 8 4 3 2 2" xfId="3913"/>
    <cellStyle name="Comma 2 8 4 3 3" xfId="3914"/>
    <cellStyle name="Comma 2 8 4 4" xfId="3915"/>
    <cellStyle name="Comma 2 8 4 4 2" xfId="3916"/>
    <cellStyle name="Comma 2 8 4 5" xfId="3917"/>
    <cellStyle name="Comma 2 8 5" xfId="3918"/>
    <cellStyle name="Comma 2 8 5 2" xfId="3919"/>
    <cellStyle name="Comma 2 8 5 2 2" xfId="3920"/>
    <cellStyle name="Comma 2 8 5 2 2 2" xfId="3921"/>
    <cellStyle name="Comma 2 8 5 2 2 2 2" xfId="3922"/>
    <cellStyle name="Comma 2 8 5 2 2 3" xfId="3923"/>
    <cellStyle name="Comma 2 8 5 2 3" xfId="3924"/>
    <cellStyle name="Comma 2 8 5 2 3 2" xfId="3925"/>
    <cellStyle name="Comma 2 8 5 2 4" xfId="3926"/>
    <cellStyle name="Comma 2 8 5 3" xfId="3927"/>
    <cellStyle name="Comma 2 8 5 3 2" xfId="3928"/>
    <cellStyle name="Comma 2 8 5 3 2 2" xfId="3929"/>
    <cellStyle name="Comma 2 8 5 3 3" xfId="3930"/>
    <cellStyle name="Comma 2 8 5 4" xfId="3931"/>
    <cellStyle name="Comma 2 8 5 4 2" xfId="3932"/>
    <cellStyle name="Comma 2 8 5 5" xfId="3933"/>
    <cellStyle name="Comma 2 8 6" xfId="3934"/>
    <cellStyle name="Comma 2 8 6 2" xfId="3935"/>
    <cellStyle name="Comma 2 8 6 2 2" xfId="3936"/>
    <cellStyle name="Comma 2 8 6 2 2 2" xfId="3937"/>
    <cellStyle name="Comma 2 8 6 2 3" xfId="3938"/>
    <cellStyle name="Comma 2 8 6 3" xfId="3939"/>
    <cellStyle name="Comma 2 8 6 3 2" xfId="3940"/>
    <cellStyle name="Comma 2 8 6 4" xfId="3941"/>
    <cellStyle name="Comma 2 8 7" xfId="3942"/>
    <cellStyle name="Comma 2 8 7 2" xfId="3943"/>
    <cellStyle name="Comma 2 8 7 2 2" xfId="3944"/>
    <cellStyle name="Comma 2 8 7 3" xfId="3945"/>
    <cellStyle name="Comma 2 8 8" xfId="3946"/>
    <cellStyle name="Comma 2 8 8 2" xfId="3947"/>
    <cellStyle name="Comma 2 8 9" xfId="3948"/>
    <cellStyle name="Comma 2 8 9 2" xfId="3949"/>
    <cellStyle name="Comma 2 9" xfId="3950"/>
    <cellStyle name="Comma 2 9 2" xfId="3951"/>
    <cellStyle name="Comma 2 9 2 2" xfId="3952"/>
    <cellStyle name="Comma 2 9 2 2 2" xfId="3953"/>
    <cellStyle name="Comma 2 9 2 2 2 2" xfId="3954"/>
    <cellStyle name="Comma 2 9 2 2 2 2 2" xfId="3955"/>
    <cellStyle name="Comma 2 9 2 2 2 3" xfId="3956"/>
    <cellStyle name="Comma 2 9 2 2 3" xfId="3957"/>
    <cellStyle name="Comma 2 9 2 2 3 2" xfId="3958"/>
    <cellStyle name="Comma 2 9 2 2 4" xfId="3959"/>
    <cellStyle name="Comma 2 9 2 3" xfId="3960"/>
    <cellStyle name="Comma 2 9 2 3 2" xfId="3961"/>
    <cellStyle name="Comma 2 9 2 3 2 2" xfId="3962"/>
    <cellStyle name="Comma 2 9 2 3 3" xfId="3963"/>
    <cellStyle name="Comma 2 9 2 4" xfId="3964"/>
    <cellStyle name="Comma 2 9 2 4 2" xfId="3965"/>
    <cellStyle name="Comma 2 9 2 5" xfId="3966"/>
    <cellStyle name="Comma 2 9 3" xfId="3967"/>
    <cellStyle name="Comma 2 9 3 2" xfId="3968"/>
    <cellStyle name="Comma 2 9 3 2 2" xfId="3969"/>
    <cellStyle name="Comma 2 9 3 2 2 2" xfId="3970"/>
    <cellStyle name="Comma 2 9 3 2 2 2 2" xfId="3971"/>
    <cellStyle name="Comma 2 9 3 2 2 3" xfId="3972"/>
    <cellStyle name="Comma 2 9 3 2 3" xfId="3973"/>
    <cellStyle name="Comma 2 9 3 2 3 2" xfId="3974"/>
    <cellStyle name="Comma 2 9 3 2 4" xfId="3975"/>
    <cellStyle name="Comma 2 9 3 3" xfId="3976"/>
    <cellStyle name="Comma 2 9 3 3 2" xfId="3977"/>
    <cellStyle name="Comma 2 9 3 3 2 2" xfId="3978"/>
    <cellStyle name="Comma 2 9 3 3 3" xfId="3979"/>
    <cellStyle name="Comma 2 9 3 4" xfId="3980"/>
    <cellStyle name="Comma 2 9 3 4 2" xfId="3981"/>
    <cellStyle name="Comma 2 9 3 5" xfId="3982"/>
    <cellStyle name="Comma 2 9 4" xfId="3983"/>
    <cellStyle name="Comma 2 9 4 2" xfId="3984"/>
    <cellStyle name="Comma 2 9 4 2 2" xfId="3985"/>
    <cellStyle name="Comma 2 9 4 2 2 2" xfId="3986"/>
    <cellStyle name="Comma 2 9 4 2 3" xfId="3987"/>
    <cellStyle name="Comma 2 9 4 3" xfId="3988"/>
    <cellStyle name="Comma 2 9 4 3 2" xfId="3989"/>
    <cellStyle name="Comma 2 9 4 4" xfId="3990"/>
    <cellStyle name="Comma 2 9 5" xfId="3991"/>
    <cellStyle name="Comma 2 9 5 2" xfId="3992"/>
    <cellStyle name="Comma 2 9 5 2 2" xfId="3993"/>
    <cellStyle name="Comma 2 9 5 3" xfId="3994"/>
    <cellStyle name="Comma 2 9 6" xfId="3995"/>
    <cellStyle name="Comma 2 9 6 2" xfId="3996"/>
    <cellStyle name="Comma 2 9 7" xfId="3997"/>
    <cellStyle name="Comma 2 9 8" xfId="28915"/>
    <cellStyle name="Comma 3" xfId="3998"/>
    <cellStyle name="Comma 3 2" xfId="3999"/>
    <cellStyle name="Comma 3 2 2" xfId="4000"/>
    <cellStyle name="Comma 3 3" xfId="4001"/>
    <cellStyle name="Comma 3 3 2" xfId="4002"/>
    <cellStyle name="Comma 3 4" xfId="4003"/>
    <cellStyle name="Comma 4" xfId="4004"/>
    <cellStyle name="Comma 4 10" xfId="4005"/>
    <cellStyle name="Comma 4 10 2" xfId="4006"/>
    <cellStyle name="Comma 4 10 2 2" xfId="4007"/>
    <cellStyle name="Comma 4 10 2 2 2" xfId="4008"/>
    <cellStyle name="Comma 4 10 2 2 2 2" xfId="4009"/>
    <cellStyle name="Comma 4 10 2 2 3" xfId="4010"/>
    <cellStyle name="Comma 4 10 2 3" xfId="4011"/>
    <cellStyle name="Comma 4 10 2 3 2" xfId="4012"/>
    <cellStyle name="Comma 4 10 2 4" xfId="4013"/>
    <cellStyle name="Comma 4 10 3" xfId="4014"/>
    <cellStyle name="Comma 4 10 3 2" xfId="4015"/>
    <cellStyle name="Comma 4 10 3 2 2" xfId="4016"/>
    <cellStyle name="Comma 4 10 3 3" xfId="4017"/>
    <cellStyle name="Comma 4 10 4" xfId="4018"/>
    <cellStyle name="Comma 4 10 4 2" xfId="4019"/>
    <cellStyle name="Comma 4 10 4 2 2" xfId="29526"/>
    <cellStyle name="Comma 4 10 5" xfId="4020"/>
    <cellStyle name="Comma 4 10 5 2" xfId="29527"/>
    <cellStyle name="Comma 4 11" xfId="4021"/>
    <cellStyle name="Comma 4 11 2" xfId="4022"/>
    <cellStyle name="Comma 4 11 2 2" xfId="4023"/>
    <cellStyle name="Comma 4 11 2 2 2" xfId="4024"/>
    <cellStyle name="Comma 4 11 2 2 2 2" xfId="4025"/>
    <cellStyle name="Comma 4 11 2 2 2 2 2" xfId="29532"/>
    <cellStyle name="Comma 4 11 2 2 2 3" xfId="29531"/>
    <cellStyle name="Comma 4 11 2 2 3" xfId="4026"/>
    <cellStyle name="Comma 4 11 2 2 3 2" xfId="29533"/>
    <cellStyle name="Comma 4 11 2 2 4" xfId="29530"/>
    <cellStyle name="Comma 4 11 2 3" xfId="4027"/>
    <cellStyle name="Comma 4 11 2 3 2" xfId="4028"/>
    <cellStyle name="Comma 4 11 2 3 2 2" xfId="29535"/>
    <cellStyle name="Comma 4 11 2 3 3" xfId="29534"/>
    <cellStyle name="Comma 4 11 2 4" xfId="4029"/>
    <cellStyle name="Comma 4 11 2 4 2" xfId="29536"/>
    <cellStyle name="Comma 4 11 2 5" xfId="29529"/>
    <cellStyle name="Comma 4 11 3" xfId="4030"/>
    <cellStyle name="Comma 4 11 3 2" xfId="4031"/>
    <cellStyle name="Comma 4 11 3 2 2" xfId="4032"/>
    <cellStyle name="Comma 4 11 3 2 2 2" xfId="29539"/>
    <cellStyle name="Comma 4 11 3 2 3" xfId="29538"/>
    <cellStyle name="Comma 4 11 3 3" xfId="4033"/>
    <cellStyle name="Comma 4 11 3 3 2" xfId="29540"/>
    <cellStyle name="Comma 4 11 3 4" xfId="29537"/>
    <cellStyle name="Comma 4 11 4" xfId="4034"/>
    <cellStyle name="Comma 4 11 4 2" xfId="4035"/>
    <cellStyle name="Comma 4 11 4 2 2" xfId="29542"/>
    <cellStyle name="Comma 4 11 4 3" xfId="29541"/>
    <cellStyle name="Comma 4 11 5" xfId="4036"/>
    <cellStyle name="Comma 4 11 5 2" xfId="29543"/>
    <cellStyle name="Comma 4 11 6" xfId="29528"/>
    <cellStyle name="Comma 4 12" xfId="4037"/>
    <cellStyle name="Comma 4 12 2" xfId="4038"/>
    <cellStyle name="Comma 4 12 2 2" xfId="4039"/>
    <cellStyle name="Comma 4 12 2 2 2" xfId="4040"/>
    <cellStyle name="Comma 4 12 2 2 2 2" xfId="4041"/>
    <cellStyle name="Comma 4 12 2 2 2 2 2" xfId="29548"/>
    <cellStyle name="Comma 4 12 2 2 2 3" xfId="29547"/>
    <cellStyle name="Comma 4 12 2 2 3" xfId="4042"/>
    <cellStyle name="Comma 4 12 2 2 3 2" xfId="29549"/>
    <cellStyle name="Comma 4 12 2 2 4" xfId="29546"/>
    <cellStyle name="Comma 4 12 2 3" xfId="4043"/>
    <cellStyle name="Comma 4 12 2 3 2" xfId="4044"/>
    <cellStyle name="Comma 4 12 2 3 2 2" xfId="29551"/>
    <cellStyle name="Comma 4 12 2 3 3" xfId="29550"/>
    <cellStyle name="Comma 4 12 2 4" xfId="4045"/>
    <cellStyle name="Comma 4 12 2 4 2" xfId="29552"/>
    <cellStyle name="Comma 4 12 2 5" xfId="29545"/>
    <cellStyle name="Comma 4 12 3" xfId="4046"/>
    <cellStyle name="Comma 4 12 3 2" xfId="4047"/>
    <cellStyle name="Comma 4 12 3 2 2" xfId="4048"/>
    <cellStyle name="Comma 4 12 3 2 2 2" xfId="29555"/>
    <cellStyle name="Comma 4 12 3 2 3" xfId="29554"/>
    <cellStyle name="Comma 4 12 3 3" xfId="4049"/>
    <cellStyle name="Comma 4 12 3 3 2" xfId="29556"/>
    <cellStyle name="Comma 4 12 3 4" xfId="29553"/>
    <cellStyle name="Comma 4 12 4" xfId="4050"/>
    <cellStyle name="Comma 4 12 4 2" xfId="4051"/>
    <cellStyle name="Comma 4 12 4 2 2" xfId="29558"/>
    <cellStyle name="Comma 4 12 4 3" xfId="29557"/>
    <cellStyle name="Comma 4 12 5" xfId="4052"/>
    <cellStyle name="Comma 4 12 5 2" xfId="29559"/>
    <cellStyle name="Comma 4 12 6" xfId="29544"/>
    <cellStyle name="Comma 4 13" xfId="4053"/>
    <cellStyle name="Comma 4 13 2" xfId="4054"/>
    <cellStyle name="Comma 4 13 2 2" xfId="4055"/>
    <cellStyle name="Comma 4 13 2 2 2" xfId="4056"/>
    <cellStyle name="Comma 4 13 2 2 2 2" xfId="29563"/>
    <cellStyle name="Comma 4 13 2 2 3" xfId="29562"/>
    <cellStyle name="Comma 4 13 2 3" xfId="4057"/>
    <cellStyle name="Comma 4 13 2 3 2" xfId="29564"/>
    <cellStyle name="Comma 4 13 2 4" xfId="29561"/>
    <cellStyle name="Comma 4 13 3" xfId="4058"/>
    <cellStyle name="Comma 4 13 3 2" xfId="4059"/>
    <cellStyle name="Comma 4 13 3 2 2" xfId="29566"/>
    <cellStyle name="Comma 4 13 3 3" xfId="29565"/>
    <cellStyle name="Comma 4 13 4" xfId="4060"/>
    <cellStyle name="Comma 4 13 4 2" xfId="29567"/>
    <cellStyle name="Comma 4 13 5" xfId="29560"/>
    <cellStyle name="Comma 4 14" xfId="4061"/>
    <cellStyle name="Comma 4 14 2" xfId="4062"/>
    <cellStyle name="Comma 4 14 2 2" xfId="4063"/>
    <cellStyle name="Comma 4 14 2 2 2" xfId="29570"/>
    <cellStyle name="Comma 4 14 2 3" xfId="29569"/>
    <cellStyle name="Comma 4 14 3" xfId="4064"/>
    <cellStyle name="Comma 4 14 3 2" xfId="29571"/>
    <cellStyle name="Comma 4 14 4" xfId="29568"/>
    <cellStyle name="Comma 4 15" xfId="4065"/>
    <cellStyle name="Comma 4 15 2" xfId="4066"/>
    <cellStyle name="Comma 4 15 2 2" xfId="29573"/>
    <cellStyle name="Comma 4 15 3" xfId="29572"/>
    <cellStyle name="Comma 4 16" xfId="4067"/>
    <cellStyle name="Comma 4 16 2" xfId="4068"/>
    <cellStyle name="Comma 4 16 2 2" xfId="29575"/>
    <cellStyle name="Comma 4 16 3" xfId="29574"/>
    <cellStyle name="Comma 4 17" xfId="4069"/>
    <cellStyle name="Comma 4 17 2" xfId="29576"/>
    <cellStyle name="Comma 4 18" xfId="28916"/>
    <cellStyle name="Comma 4 2" xfId="4070"/>
    <cellStyle name="Comma 4 2 10" xfId="4071"/>
    <cellStyle name="Comma 4 2 10 2" xfId="4072"/>
    <cellStyle name="Comma 4 2 10 2 2" xfId="4073"/>
    <cellStyle name="Comma 4 2 10 2 2 2" xfId="4074"/>
    <cellStyle name="Comma 4 2 10 2 2 2 2" xfId="4075"/>
    <cellStyle name="Comma 4 2 10 2 2 2 2 2" xfId="29582"/>
    <cellStyle name="Comma 4 2 10 2 2 2 3" xfId="29581"/>
    <cellStyle name="Comma 4 2 10 2 2 3" xfId="4076"/>
    <cellStyle name="Comma 4 2 10 2 2 3 2" xfId="29583"/>
    <cellStyle name="Comma 4 2 10 2 2 4" xfId="29580"/>
    <cellStyle name="Comma 4 2 10 2 3" xfId="4077"/>
    <cellStyle name="Comma 4 2 10 2 3 2" xfId="4078"/>
    <cellStyle name="Comma 4 2 10 2 3 2 2" xfId="29585"/>
    <cellStyle name="Comma 4 2 10 2 3 3" xfId="29584"/>
    <cellStyle name="Comma 4 2 10 2 4" xfId="4079"/>
    <cellStyle name="Comma 4 2 10 2 4 2" xfId="29586"/>
    <cellStyle name="Comma 4 2 10 2 5" xfId="29579"/>
    <cellStyle name="Comma 4 2 10 3" xfId="4080"/>
    <cellStyle name="Comma 4 2 10 3 2" xfId="4081"/>
    <cellStyle name="Comma 4 2 10 3 2 2" xfId="4082"/>
    <cellStyle name="Comma 4 2 10 3 2 2 2" xfId="29589"/>
    <cellStyle name="Comma 4 2 10 3 2 3" xfId="29588"/>
    <cellStyle name="Comma 4 2 10 3 3" xfId="4083"/>
    <cellStyle name="Comma 4 2 10 3 3 2" xfId="29590"/>
    <cellStyle name="Comma 4 2 10 3 4" xfId="29587"/>
    <cellStyle name="Comma 4 2 10 4" xfId="4084"/>
    <cellStyle name="Comma 4 2 10 4 2" xfId="4085"/>
    <cellStyle name="Comma 4 2 10 4 2 2" xfId="29592"/>
    <cellStyle name="Comma 4 2 10 4 3" xfId="29591"/>
    <cellStyle name="Comma 4 2 10 5" xfId="4086"/>
    <cellStyle name="Comma 4 2 10 5 2" xfId="29593"/>
    <cellStyle name="Comma 4 2 10 6" xfId="29578"/>
    <cellStyle name="Comma 4 2 11" xfId="4087"/>
    <cellStyle name="Comma 4 2 11 2" xfId="4088"/>
    <cellStyle name="Comma 4 2 11 2 2" xfId="4089"/>
    <cellStyle name="Comma 4 2 11 2 2 2" xfId="4090"/>
    <cellStyle name="Comma 4 2 11 2 2 2 2" xfId="29597"/>
    <cellStyle name="Comma 4 2 11 2 2 3" xfId="29596"/>
    <cellStyle name="Comma 4 2 11 2 3" xfId="4091"/>
    <cellStyle name="Comma 4 2 11 2 3 2" xfId="29598"/>
    <cellStyle name="Comma 4 2 11 2 4" xfId="29595"/>
    <cellStyle name="Comma 4 2 11 3" xfId="4092"/>
    <cellStyle name="Comma 4 2 11 3 2" xfId="4093"/>
    <cellStyle name="Comma 4 2 11 3 2 2" xfId="29600"/>
    <cellStyle name="Comma 4 2 11 3 3" xfId="29599"/>
    <cellStyle name="Comma 4 2 11 4" xfId="4094"/>
    <cellStyle name="Comma 4 2 11 4 2" xfId="29601"/>
    <cellStyle name="Comma 4 2 11 5" xfId="29594"/>
    <cellStyle name="Comma 4 2 12" xfId="4095"/>
    <cellStyle name="Comma 4 2 12 2" xfId="4096"/>
    <cellStyle name="Comma 4 2 12 2 2" xfId="4097"/>
    <cellStyle name="Comma 4 2 12 2 2 2" xfId="29604"/>
    <cellStyle name="Comma 4 2 12 2 3" xfId="29603"/>
    <cellStyle name="Comma 4 2 12 3" xfId="4098"/>
    <cellStyle name="Comma 4 2 12 3 2" xfId="29605"/>
    <cellStyle name="Comma 4 2 12 4" xfId="29602"/>
    <cellStyle name="Comma 4 2 13" xfId="4099"/>
    <cellStyle name="Comma 4 2 13 2" xfId="4100"/>
    <cellStyle name="Comma 4 2 13 2 2" xfId="29607"/>
    <cellStyle name="Comma 4 2 13 3" xfId="29606"/>
    <cellStyle name="Comma 4 2 14" xfId="4101"/>
    <cellStyle name="Comma 4 2 14 2" xfId="4102"/>
    <cellStyle name="Comma 4 2 14 2 2" xfId="29609"/>
    <cellStyle name="Comma 4 2 14 3" xfId="29608"/>
    <cellStyle name="Comma 4 2 15" xfId="4103"/>
    <cellStyle name="Comma 4 2 15 2" xfId="29610"/>
    <cellStyle name="Comma 4 2 16" xfId="28917"/>
    <cellStyle name="Comma 4 2 17" xfId="29577"/>
    <cellStyle name="Comma 4 2 2" xfId="4104"/>
    <cellStyle name="Comma 4 2 2 10" xfId="4105"/>
    <cellStyle name="Comma 4 2 2 10 2" xfId="4106"/>
    <cellStyle name="Comma 4 2 2 10 2 2" xfId="4107"/>
    <cellStyle name="Comma 4 2 2 10 2 2 2" xfId="4108"/>
    <cellStyle name="Comma 4 2 2 10 2 2 2 2" xfId="29615"/>
    <cellStyle name="Comma 4 2 2 10 2 2 3" xfId="29614"/>
    <cellStyle name="Comma 4 2 2 10 2 3" xfId="4109"/>
    <cellStyle name="Comma 4 2 2 10 2 3 2" xfId="29616"/>
    <cellStyle name="Comma 4 2 2 10 2 4" xfId="29613"/>
    <cellStyle name="Comma 4 2 2 10 3" xfId="4110"/>
    <cellStyle name="Comma 4 2 2 10 3 2" xfId="4111"/>
    <cellStyle name="Comma 4 2 2 10 3 2 2" xfId="29618"/>
    <cellStyle name="Comma 4 2 2 10 3 3" xfId="29617"/>
    <cellStyle name="Comma 4 2 2 10 4" xfId="4112"/>
    <cellStyle name="Comma 4 2 2 10 4 2" xfId="29619"/>
    <cellStyle name="Comma 4 2 2 10 5" xfId="29612"/>
    <cellStyle name="Comma 4 2 2 11" xfId="4113"/>
    <cellStyle name="Comma 4 2 2 11 2" xfId="4114"/>
    <cellStyle name="Comma 4 2 2 11 2 2" xfId="4115"/>
    <cellStyle name="Comma 4 2 2 11 2 2 2" xfId="29622"/>
    <cellStyle name="Comma 4 2 2 11 2 3" xfId="29621"/>
    <cellStyle name="Comma 4 2 2 11 3" xfId="4116"/>
    <cellStyle name="Comma 4 2 2 11 3 2" xfId="29623"/>
    <cellStyle name="Comma 4 2 2 11 4" xfId="29620"/>
    <cellStyle name="Comma 4 2 2 12" xfId="4117"/>
    <cellStyle name="Comma 4 2 2 12 2" xfId="4118"/>
    <cellStyle name="Comma 4 2 2 12 2 2" xfId="29625"/>
    <cellStyle name="Comma 4 2 2 12 3" xfId="29624"/>
    <cellStyle name="Comma 4 2 2 13" xfId="4119"/>
    <cellStyle name="Comma 4 2 2 13 2" xfId="4120"/>
    <cellStyle name="Comma 4 2 2 13 2 2" xfId="29627"/>
    <cellStyle name="Comma 4 2 2 13 3" xfId="29626"/>
    <cellStyle name="Comma 4 2 2 14" xfId="4121"/>
    <cellStyle name="Comma 4 2 2 14 2" xfId="29628"/>
    <cellStyle name="Comma 4 2 2 15" xfId="28918"/>
    <cellStyle name="Comma 4 2 2 16" xfId="29611"/>
    <cellStyle name="Comma 4 2 2 2" xfId="4122"/>
    <cellStyle name="Comma 4 2 2 2 10" xfId="4123"/>
    <cellStyle name="Comma 4 2 2 2 10 2" xfId="4124"/>
    <cellStyle name="Comma 4 2 2 2 10 2 2" xfId="29631"/>
    <cellStyle name="Comma 4 2 2 2 10 3" xfId="29630"/>
    <cellStyle name="Comma 4 2 2 2 11" xfId="4125"/>
    <cellStyle name="Comma 4 2 2 2 11 2" xfId="4126"/>
    <cellStyle name="Comma 4 2 2 2 11 2 2" xfId="29633"/>
    <cellStyle name="Comma 4 2 2 2 11 3" xfId="29632"/>
    <cellStyle name="Comma 4 2 2 2 12" xfId="4127"/>
    <cellStyle name="Comma 4 2 2 2 12 2" xfId="29634"/>
    <cellStyle name="Comma 4 2 2 2 13" xfId="28919"/>
    <cellStyle name="Comma 4 2 2 2 14" xfId="29629"/>
    <cellStyle name="Comma 4 2 2 2 2" xfId="4128"/>
    <cellStyle name="Comma 4 2 2 2 2 10" xfId="4129"/>
    <cellStyle name="Comma 4 2 2 2 2 10 2" xfId="29636"/>
    <cellStyle name="Comma 4 2 2 2 2 11" xfId="28920"/>
    <cellStyle name="Comma 4 2 2 2 2 12" xfId="29635"/>
    <cellStyle name="Comma 4 2 2 2 2 2" xfId="4130"/>
    <cellStyle name="Comma 4 2 2 2 2 2 2" xfId="4131"/>
    <cellStyle name="Comma 4 2 2 2 2 2 2 2" xfId="4132"/>
    <cellStyle name="Comma 4 2 2 2 2 2 2 2 2" xfId="4133"/>
    <cellStyle name="Comma 4 2 2 2 2 2 2 2 2 2" xfId="4134"/>
    <cellStyle name="Comma 4 2 2 2 2 2 2 2 2 2 2" xfId="4135"/>
    <cellStyle name="Comma 4 2 2 2 2 2 2 2 2 2 2 2" xfId="29642"/>
    <cellStyle name="Comma 4 2 2 2 2 2 2 2 2 2 3" xfId="29641"/>
    <cellStyle name="Comma 4 2 2 2 2 2 2 2 2 3" xfId="4136"/>
    <cellStyle name="Comma 4 2 2 2 2 2 2 2 2 3 2" xfId="29643"/>
    <cellStyle name="Comma 4 2 2 2 2 2 2 2 2 4" xfId="29640"/>
    <cellStyle name="Comma 4 2 2 2 2 2 2 2 3" xfId="4137"/>
    <cellStyle name="Comma 4 2 2 2 2 2 2 2 3 2" xfId="4138"/>
    <cellStyle name="Comma 4 2 2 2 2 2 2 2 3 2 2" xfId="29645"/>
    <cellStyle name="Comma 4 2 2 2 2 2 2 2 3 3" xfId="29644"/>
    <cellStyle name="Comma 4 2 2 2 2 2 2 2 4" xfId="4139"/>
    <cellStyle name="Comma 4 2 2 2 2 2 2 2 4 2" xfId="29646"/>
    <cellStyle name="Comma 4 2 2 2 2 2 2 2 5" xfId="29639"/>
    <cellStyle name="Comma 4 2 2 2 2 2 2 3" xfId="4140"/>
    <cellStyle name="Comma 4 2 2 2 2 2 2 3 2" xfId="4141"/>
    <cellStyle name="Comma 4 2 2 2 2 2 2 3 2 2" xfId="4142"/>
    <cellStyle name="Comma 4 2 2 2 2 2 2 3 2 2 2" xfId="29649"/>
    <cellStyle name="Comma 4 2 2 2 2 2 2 3 2 3" xfId="29648"/>
    <cellStyle name="Comma 4 2 2 2 2 2 2 3 3" xfId="4143"/>
    <cellStyle name="Comma 4 2 2 2 2 2 2 3 3 2" xfId="29650"/>
    <cellStyle name="Comma 4 2 2 2 2 2 2 3 4" xfId="29647"/>
    <cellStyle name="Comma 4 2 2 2 2 2 2 4" xfId="4144"/>
    <cellStyle name="Comma 4 2 2 2 2 2 2 4 2" xfId="4145"/>
    <cellStyle name="Comma 4 2 2 2 2 2 2 4 2 2" xfId="29652"/>
    <cellStyle name="Comma 4 2 2 2 2 2 2 4 3" xfId="29651"/>
    <cellStyle name="Comma 4 2 2 2 2 2 2 5" xfId="4146"/>
    <cellStyle name="Comma 4 2 2 2 2 2 2 5 2" xfId="29653"/>
    <cellStyle name="Comma 4 2 2 2 2 2 2 6" xfId="29638"/>
    <cellStyle name="Comma 4 2 2 2 2 2 3" xfId="4147"/>
    <cellStyle name="Comma 4 2 2 2 2 2 3 2" xfId="4148"/>
    <cellStyle name="Comma 4 2 2 2 2 2 3 2 2" xfId="4149"/>
    <cellStyle name="Comma 4 2 2 2 2 2 3 2 2 2" xfId="4150"/>
    <cellStyle name="Comma 4 2 2 2 2 2 3 2 2 2 2" xfId="4151"/>
    <cellStyle name="Comma 4 2 2 2 2 2 3 2 2 2 2 2" xfId="29658"/>
    <cellStyle name="Comma 4 2 2 2 2 2 3 2 2 2 3" xfId="29657"/>
    <cellStyle name="Comma 4 2 2 2 2 2 3 2 2 3" xfId="4152"/>
    <cellStyle name="Comma 4 2 2 2 2 2 3 2 2 3 2" xfId="29659"/>
    <cellStyle name="Comma 4 2 2 2 2 2 3 2 2 4" xfId="29656"/>
    <cellStyle name="Comma 4 2 2 2 2 2 3 2 3" xfId="4153"/>
    <cellStyle name="Comma 4 2 2 2 2 2 3 2 3 2" xfId="4154"/>
    <cellStyle name="Comma 4 2 2 2 2 2 3 2 3 2 2" xfId="29661"/>
    <cellStyle name="Comma 4 2 2 2 2 2 3 2 3 3" xfId="29660"/>
    <cellStyle name="Comma 4 2 2 2 2 2 3 2 4" xfId="4155"/>
    <cellStyle name="Comma 4 2 2 2 2 2 3 2 4 2" xfId="29662"/>
    <cellStyle name="Comma 4 2 2 2 2 2 3 2 5" xfId="29655"/>
    <cellStyle name="Comma 4 2 2 2 2 2 3 3" xfId="4156"/>
    <cellStyle name="Comma 4 2 2 2 2 2 3 3 2" xfId="4157"/>
    <cellStyle name="Comma 4 2 2 2 2 2 3 3 2 2" xfId="4158"/>
    <cellStyle name="Comma 4 2 2 2 2 2 3 3 2 2 2" xfId="29665"/>
    <cellStyle name="Comma 4 2 2 2 2 2 3 3 2 3" xfId="29664"/>
    <cellStyle name="Comma 4 2 2 2 2 2 3 3 3" xfId="4159"/>
    <cellStyle name="Comma 4 2 2 2 2 2 3 3 3 2" xfId="29666"/>
    <cellStyle name="Comma 4 2 2 2 2 2 3 3 4" xfId="29663"/>
    <cellStyle name="Comma 4 2 2 2 2 2 3 4" xfId="4160"/>
    <cellStyle name="Comma 4 2 2 2 2 2 3 4 2" xfId="4161"/>
    <cellStyle name="Comma 4 2 2 2 2 2 3 4 2 2" xfId="29668"/>
    <cellStyle name="Comma 4 2 2 2 2 2 3 4 3" xfId="29667"/>
    <cellStyle name="Comma 4 2 2 2 2 2 3 5" xfId="4162"/>
    <cellStyle name="Comma 4 2 2 2 2 2 3 5 2" xfId="29669"/>
    <cellStyle name="Comma 4 2 2 2 2 2 3 6" xfId="29654"/>
    <cellStyle name="Comma 4 2 2 2 2 2 4" xfId="4163"/>
    <cellStyle name="Comma 4 2 2 2 2 2 4 2" xfId="4164"/>
    <cellStyle name="Comma 4 2 2 2 2 2 4 2 2" xfId="4165"/>
    <cellStyle name="Comma 4 2 2 2 2 2 4 2 2 2" xfId="4166"/>
    <cellStyle name="Comma 4 2 2 2 2 2 4 2 2 2 2" xfId="29673"/>
    <cellStyle name="Comma 4 2 2 2 2 2 4 2 2 3" xfId="29672"/>
    <cellStyle name="Comma 4 2 2 2 2 2 4 2 3" xfId="4167"/>
    <cellStyle name="Comma 4 2 2 2 2 2 4 2 3 2" xfId="29674"/>
    <cellStyle name="Comma 4 2 2 2 2 2 4 2 4" xfId="29671"/>
    <cellStyle name="Comma 4 2 2 2 2 2 4 3" xfId="4168"/>
    <cellStyle name="Comma 4 2 2 2 2 2 4 3 2" xfId="4169"/>
    <cellStyle name="Comma 4 2 2 2 2 2 4 3 2 2" xfId="29676"/>
    <cellStyle name="Comma 4 2 2 2 2 2 4 3 3" xfId="29675"/>
    <cellStyle name="Comma 4 2 2 2 2 2 4 4" xfId="4170"/>
    <cellStyle name="Comma 4 2 2 2 2 2 4 4 2" xfId="29677"/>
    <cellStyle name="Comma 4 2 2 2 2 2 4 5" xfId="29670"/>
    <cellStyle name="Comma 4 2 2 2 2 2 5" xfId="4171"/>
    <cellStyle name="Comma 4 2 2 2 2 2 5 2" xfId="4172"/>
    <cellStyle name="Comma 4 2 2 2 2 2 5 2 2" xfId="4173"/>
    <cellStyle name="Comma 4 2 2 2 2 2 5 2 2 2" xfId="29680"/>
    <cellStyle name="Comma 4 2 2 2 2 2 5 2 3" xfId="29679"/>
    <cellStyle name="Comma 4 2 2 2 2 2 5 3" xfId="4174"/>
    <cellStyle name="Comma 4 2 2 2 2 2 5 3 2" xfId="29681"/>
    <cellStyle name="Comma 4 2 2 2 2 2 5 4" xfId="29678"/>
    <cellStyle name="Comma 4 2 2 2 2 2 6" xfId="4175"/>
    <cellStyle name="Comma 4 2 2 2 2 2 6 2" xfId="4176"/>
    <cellStyle name="Comma 4 2 2 2 2 2 6 2 2" xfId="29683"/>
    <cellStyle name="Comma 4 2 2 2 2 2 6 3" xfId="29682"/>
    <cellStyle name="Comma 4 2 2 2 2 2 7" xfId="4177"/>
    <cellStyle name="Comma 4 2 2 2 2 2 7 2" xfId="29684"/>
    <cellStyle name="Comma 4 2 2 2 2 2 8" xfId="28921"/>
    <cellStyle name="Comma 4 2 2 2 2 2 9" xfId="29637"/>
    <cellStyle name="Comma 4 2 2 2 2 3" xfId="4178"/>
    <cellStyle name="Comma 4 2 2 2 2 3 2" xfId="4179"/>
    <cellStyle name="Comma 4 2 2 2 2 3 2 2" xfId="4180"/>
    <cellStyle name="Comma 4 2 2 2 2 3 2 2 2" xfId="4181"/>
    <cellStyle name="Comma 4 2 2 2 2 3 2 2 2 2" xfId="4182"/>
    <cellStyle name="Comma 4 2 2 2 2 3 2 2 2 2 2" xfId="29689"/>
    <cellStyle name="Comma 4 2 2 2 2 3 2 2 2 3" xfId="29688"/>
    <cellStyle name="Comma 4 2 2 2 2 3 2 2 3" xfId="4183"/>
    <cellStyle name="Comma 4 2 2 2 2 3 2 2 3 2" xfId="29690"/>
    <cellStyle name="Comma 4 2 2 2 2 3 2 2 4" xfId="29687"/>
    <cellStyle name="Comma 4 2 2 2 2 3 2 3" xfId="4184"/>
    <cellStyle name="Comma 4 2 2 2 2 3 2 3 2" xfId="4185"/>
    <cellStyle name="Comma 4 2 2 2 2 3 2 3 2 2" xfId="29692"/>
    <cellStyle name="Comma 4 2 2 2 2 3 2 3 3" xfId="29691"/>
    <cellStyle name="Comma 4 2 2 2 2 3 2 4" xfId="4186"/>
    <cellStyle name="Comma 4 2 2 2 2 3 2 4 2" xfId="29693"/>
    <cellStyle name="Comma 4 2 2 2 2 3 2 5" xfId="29686"/>
    <cellStyle name="Comma 4 2 2 2 2 3 3" xfId="4187"/>
    <cellStyle name="Comma 4 2 2 2 2 3 3 2" xfId="4188"/>
    <cellStyle name="Comma 4 2 2 2 2 3 3 2 2" xfId="4189"/>
    <cellStyle name="Comma 4 2 2 2 2 3 3 2 2 2" xfId="29696"/>
    <cellStyle name="Comma 4 2 2 2 2 3 3 2 3" xfId="29695"/>
    <cellStyle name="Comma 4 2 2 2 2 3 3 3" xfId="4190"/>
    <cellStyle name="Comma 4 2 2 2 2 3 3 3 2" xfId="29697"/>
    <cellStyle name="Comma 4 2 2 2 2 3 3 4" xfId="29694"/>
    <cellStyle name="Comma 4 2 2 2 2 3 4" xfId="4191"/>
    <cellStyle name="Comma 4 2 2 2 2 3 4 2" xfId="4192"/>
    <cellStyle name="Comma 4 2 2 2 2 3 4 2 2" xfId="29699"/>
    <cellStyle name="Comma 4 2 2 2 2 3 4 3" xfId="29698"/>
    <cellStyle name="Comma 4 2 2 2 2 3 5" xfId="4193"/>
    <cellStyle name="Comma 4 2 2 2 2 3 5 2" xfId="29700"/>
    <cellStyle name="Comma 4 2 2 2 2 3 6" xfId="29685"/>
    <cellStyle name="Comma 4 2 2 2 2 4" xfId="4194"/>
    <cellStyle name="Comma 4 2 2 2 2 4 2" xfId="4195"/>
    <cellStyle name="Comma 4 2 2 2 2 4 2 2" xfId="4196"/>
    <cellStyle name="Comma 4 2 2 2 2 4 2 2 2" xfId="4197"/>
    <cellStyle name="Comma 4 2 2 2 2 4 2 2 2 2" xfId="4198"/>
    <cellStyle name="Comma 4 2 2 2 2 4 2 2 2 2 2" xfId="29705"/>
    <cellStyle name="Comma 4 2 2 2 2 4 2 2 2 3" xfId="29704"/>
    <cellStyle name="Comma 4 2 2 2 2 4 2 2 3" xfId="4199"/>
    <cellStyle name="Comma 4 2 2 2 2 4 2 2 3 2" xfId="29706"/>
    <cellStyle name="Comma 4 2 2 2 2 4 2 2 4" xfId="29703"/>
    <cellStyle name="Comma 4 2 2 2 2 4 2 3" xfId="4200"/>
    <cellStyle name="Comma 4 2 2 2 2 4 2 3 2" xfId="4201"/>
    <cellStyle name="Comma 4 2 2 2 2 4 2 3 2 2" xfId="29708"/>
    <cellStyle name="Comma 4 2 2 2 2 4 2 3 3" xfId="29707"/>
    <cellStyle name="Comma 4 2 2 2 2 4 2 4" xfId="4202"/>
    <cellStyle name="Comma 4 2 2 2 2 4 2 4 2" xfId="29709"/>
    <cellStyle name="Comma 4 2 2 2 2 4 2 5" xfId="29702"/>
    <cellStyle name="Comma 4 2 2 2 2 4 3" xfId="4203"/>
    <cellStyle name="Comma 4 2 2 2 2 4 3 2" xfId="4204"/>
    <cellStyle name="Comma 4 2 2 2 2 4 3 2 2" xfId="4205"/>
    <cellStyle name="Comma 4 2 2 2 2 4 3 2 2 2" xfId="29712"/>
    <cellStyle name="Comma 4 2 2 2 2 4 3 2 3" xfId="29711"/>
    <cellStyle name="Comma 4 2 2 2 2 4 3 3" xfId="4206"/>
    <cellStyle name="Comma 4 2 2 2 2 4 3 3 2" xfId="29713"/>
    <cellStyle name="Comma 4 2 2 2 2 4 3 4" xfId="29710"/>
    <cellStyle name="Comma 4 2 2 2 2 4 4" xfId="4207"/>
    <cellStyle name="Comma 4 2 2 2 2 4 4 2" xfId="4208"/>
    <cellStyle name="Comma 4 2 2 2 2 4 4 2 2" xfId="29715"/>
    <cellStyle name="Comma 4 2 2 2 2 4 4 3" xfId="29714"/>
    <cellStyle name="Comma 4 2 2 2 2 4 5" xfId="4209"/>
    <cellStyle name="Comma 4 2 2 2 2 4 5 2" xfId="29716"/>
    <cellStyle name="Comma 4 2 2 2 2 4 6" xfId="29701"/>
    <cellStyle name="Comma 4 2 2 2 2 5" xfId="4210"/>
    <cellStyle name="Comma 4 2 2 2 2 5 2" xfId="4211"/>
    <cellStyle name="Comma 4 2 2 2 2 5 2 2" xfId="4212"/>
    <cellStyle name="Comma 4 2 2 2 2 5 2 2 2" xfId="4213"/>
    <cellStyle name="Comma 4 2 2 2 2 5 2 2 2 2" xfId="4214"/>
    <cellStyle name="Comma 4 2 2 2 2 5 2 2 2 2 2" xfId="29721"/>
    <cellStyle name="Comma 4 2 2 2 2 5 2 2 2 3" xfId="29720"/>
    <cellStyle name="Comma 4 2 2 2 2 5 2 2 3" xfId="4215"/>
    <cellStyle name="Comma 4 2 2 2 2 5 2 2 3 2" xfId="29722"/>
    <cellStyle name="Comma 4 2 2 2 2 5 2 2 4" xfId="29719"/>
    <cellStyle name="Comma 4 2 2 2 2 5 2 3" xfId="4216"/>
    <cellStyle name="Comma 4 2 2 2 2 5 2 3 2" xfId="4217"/>
    <cellStyle name="Comma 4 2 2 2 2 5 2 3 2 2" xfId="29724"/>
    <cellStyle name="Comma 4 2 2 2 2 5 2 3 3" xfId="29723"/>
    <cellStyle name="Comma 4 2 2 2 2 5 2 4" xfId="4218"/>
    <cellStyle name="Comma 4 2 2 2 2 5 2 4 2" xfId="29725"/>
    <cellStyle name="Comma 4 2 2 2 2 5 2 5" xfId="29718"/>
    <cellStyle name="Comma 4 2 2 2 2 5 3" xfId="4219"/>
    <cellStyle name="Comma 4 2 2 2 2 5 3 2" xfId="4220"/>
    <cellStyle name="Comma 4 2 2 2 2 5 3 2 2" xfId="4221"/>
    <cellStyle name="Comma 4 2 2 2 2 5 3 2 2 2" xfId="29728"/>
    <cellStyle name="Comma 4 2 2 2 2 5 3 2 3" xfId="29727"/>
    <cellStyle name="Comma 4 2 2 2 2 5 3 3" xfId="4222"/>
    <cellStyle name="Comma 4 2 2 2 2 5 3 3 2" xfId="29729"/>
    <cellStyle name="Comma 4 2 2 2 2 5 3 4" xfId="29726"/>
    <cellStyle name="Comma 4 2 2 2 2 5 4" xfId="4223"/>
    <cellStyle name="Comma 4 2 2 2 2 5 4 2" xfId="4224"/>
    <cellStyle name="Comma 4 2 2 2 2 5 4 2 2" xfId="29731"/>
    <cellStyle name="Comma 4 2 2 2 2 5 4 3" xfId="29730"/>
    <cellStyle name="Comma 4 2 2 2 2 5 5" xfId="4225"/>
    <cellStyle name="Comma 4 2 2 2 2 5 5 2" xfId="29732"/>
    <cellStyle name="Comma 4 2 2 2 2 5 6" xfId="29717"/>
    <cellStyle name="Comma 4 2 2 2 2 6" xfId="4226"/>
    <cellStyle name="Comma 4 2 2 2 2 6 2" xfId="4227"/>
    <cellStyle name="Comma 4 2 2 2 2 6 2 2" xfId="4228"/>
    <cellStyle name="Comma 4 2 2 2 2 6 2 2 2" xfId="4229"/>
    <cellStyle name="Comma 4 2 2 2 2 6 2 2 2 2" xfId="29736"/>
    <cellStyle name="Comma 4 2 2 2 2 6 2 2 3" xfId="29735"/>
    <cellStyle name="Comma 4 2 2 2 2 6 2 3" xfId="4230"/>
    <cellStyle name="Comma 4 2 2 2 2 6 2 3 2" xfId="29737"/>
    <cellStyle name="Comma 4 2 2 2 2 6 2 4" xfId="29734"/>
    <cellStyle name="Comma 4 2 2 2 2 6 3" xfId="4231"/>
    <cellStyle name="Comma 4 2 2 2 2 6 3 2" xfId="4232"/>
    <cellStyle name="Comma 4 2 2 2 2 6 3 2 2" xfId="29739"/>
    <cellStyle name="Comma 4 2 2 2 2 6 3 3" xfId="29738"/>
    <cellStyle name="Comma 4 2 2 2 2 6 4" xfId="4233"/>
    <cellStyle name="Comma 4 2 2 2 2 6 4 2" xfId="29740"/>
    <cellStyle name="Comma 4 2 2 2 2 6 5" xfId="29733"/>
    <cellStyle name="Comma 4 2 2 2 2 7" xfId="4234"/>
    <cellStyle name="Comma 4 2 2 2 2 7 2" xfId="4235"/>
    <cellStyle name="Comma 4 2 2 2 2 7 2 2" xfId="4236"/>
    <cellStyle name="Comma 4 2 2 2 2 7 2 2 2" xfId="29743"/>
    <cellStyle name="Comma 4 2 2 2 2 7 2 3" xfId="29742"/>
    <cellStyle name="Comma 4 2 2 2 2 7 3" xfId="4237"/>
    <cellStyle name="Comma 4 2 2 2 2 7 3 2" xfId="29744"/>
    <cellStyle name="Comma 4 2 2 2 2 7 4" xfId="29741"/>
    <cellStyle name="Comma 4 2 2 2 2 8" xfId="4238"/>
    <cellStyle name="Comma 4 2 2 2 2 8 2" xfId="4239"/>
    <cellStyle name="Comma 4 2 2 2 2 8 2 2" xfId="29746"/>
    <cellStyle name="Comma 4 2 2 2 2 8 3" xfId="29745"/>
    <cellStyle name="Comma 4 2 2 2 2 9" xfId="4240"/>
    <cellStyle name="Comma 4 2 2 2 2 9 2" xfId="4241"/>
    <cellStyle name="Comma 4 2 2 2 2 9 2 2" xfId="29748"/>
    <cellStyle name="Comma 4 2 2 2 2 9 3" xfId="29747"/>
    <cellStyle name="Comma 4 2 2 2 3" xfId="4242"/>
    <cellStyle name="Comma 4 2 2 2 3 10" xfId="4243"/>
    <cellStyle name="Comma 4 2 2 2 3 10 2" xfId="29750"/>
    <cellStyle name="Comma 4 2 2 2 3 11" xfId="28922"/>
    <cellStyle name="Comma 4 2 2 2 3 12" xfId="29749"/>
    <cellStyle name="Comma 4 2 2 2 3 2" xfId="4244"/>
    <cellStyle name="Comma 4 2 2 2 3 2 2" xfId="4245"/>
    <cellStyle name="Comma 4 2 2 2 3 2 2 2" xfId="4246"/>
    <cellStyle name="Comma 4 2 2 2 3 2 2 2 2" xfId="4247"/>
    <cellStyle name="Comma 4 2 2 2 3 2 2 2 2 2" xfId="4248"/>
    <cellStyle name="Comma 4 2 2 2 3 2 2 2 2 2 2" xfId="4249"/>
    <cellStyle name="Comma 4 2 2 2 3 2 2 2 2 2 2 2" xfId="29756"/>
    <cellStyle name="Comma 4 2 2 2 3 2 2 2 2 2 3" xfId="29755"/>
    <cellStyle name="Comma 4 2 2 2 3 2 2 2 2 3" xfId="4250"/>
    <cellStyle name="Comma 4 2 2 2 3 2 2 2 2 3 2" xfId="29757"/>
    <cellStyle name="Comma 4 2 2 2 3 2 2 2 2 4" xfId="29754"/>
    <cellStyle name="Comma 4 2 2 2 3 2 2 2 3" xfId="4251"/>
    <cellStyle name="Comma 4 2 2 2 3 2 2 2 3 2" xfId="4252"/>
    <cellStyle name="Comma 4 2 2 2 3 2 2 2 3 2 2" xfId="29759"/>
    <cellStyle name="Comma 4 2 2 2 3 2 2 2 3 3" xfId="29758"/>
    <cellStyle name="Comma 4 2 2 2 3 2 2 2 4" xfId="4253"/>
    <cellStyle name="Comma 4 2 2 2 3 2 2 2 4 2" xfId="29760"/>
    <cellStyle name="Comma 4 2 2 2 3 2 2 2 5" xfId="29753"/>
    <cellStyle name="Comma 4 2 2 2 3 2 2 3" xfId="4254"/>
    <cellStyle name="Comma 4 2 2 2 3 2 2 3 2" xfId="4255"/>
    <cellStyle name="Comma 4 2 2 2 3 2 2 3 2 2" xfId="4256"/>
    <cellStyle name="Comma 4 2 2 2 3 2 2 3 2 2 2" xfId="29763"/>
    <cellStyle name="Comma 4 2 2 2 3 2 2 3 2 3" xfId="29762"/>
    <cellStyle name="Comma 4 2 2 2 3 2 2 3 3" xfId="4257"/>
    <cellStyle name="Comma 4 2 2 2 3 2 2 3 3 2" xfId="29764"/>
    <cellStyle name="Comma 4 2 2 2 3 2 2 3 4" xfId="29761"/>
    <cellStyle name="Comma 4 2 2 2 3 2 2 4" xfId="4258"/>
    <cellStyle name="Comma 4 2 2 2 3 2 2 4 2" xfId="4259"/>
    <cellStyle name="Comma 4 2 2 2 3 2 2 4 2 2" xfId="29766"/>
    <cellStyle name="Comma 4 2 2 2 3 2 2 4 3" xfId="29765"/>
    <cellStyle name="Comma 4 2 2 2 3 2 2 5" xfId="4260"/>
    <cellStyle name="Comma 4 2 2 2 3 2 2 5 2" xfId="29767"/>
    <cellStyle name="Comma 4 2 2 2 3 2 2 6" xfId="29752"/>
    <cellStyle name="Comma 4 2 2 2 3 2 3" xfId="4261"/>
    <cellStyle name="Comma 4 2 2 2 3 2 3 2" xfId="4262"/>
    <cellStyle name="Comma 4 2 2 2 3 2 3 2 2" xfId="4263"/>
    <cellStyle name="Comma 4 2 2 2 3 2 3 2 2 2" xfId="4264"/>
    <cellStyle name="Comma 4 2 2 2 3 2 3 2 2 2 2" xfId="4265"/>
    <cellStyle name="Comma 4 2 2 2 3 2 3 2 2 2 2 2" xfId="29772"/>
    <cellStyle name="Comma 4 2 2 2 3 2 3 2 2 2 3" xfId="29771"/>
    <cellStyle name="Comma 4 2 2 2 3 2 3 2 2 3" xfId="4266"/>
    <cellStyle name="Comma 4 2 2 2 3 2 3 2 2 3 2" xfId="29773"/>
    <cellStyle name="Comma 4 2 2 2 3 2 3 2 2 4" xfId="29770"/>
    <cellStyle name="Comma 4 2 2 2 3 2 3 2 3" xfId="4267"/>
    <cellStyle name="Comma 4 2 2 2 3 2 3 2 3 2" xfId="4268"/>
    <cellStyle name="Comma 4 2 2 2 3 2 3 2 3 2 2" xfId="29775"/>
    <cellStyle name="Comma 4 2 2 2 3 2 3 2 3 3" xfId="29774"/>
    <cellStyle name="Comma 4 2 2 2 3 2 3 2 4" xfId="4269"/>
    <cellStyle name="Comma 4 2 2 2 3 2 3 2 4 2" xfId="29776"/>
    <cellStyle name="Comma 4 2 2 2 3 2 3 2 5" xfId="29769"/>
    <cellStyle name="Comma 4 2 2 2 3 2 3 3" xfId="4270"/>
    <cellStyle name="Comma 4 2 2 2 3 2 3 3 2" xfId="4271"/>
    <cellStyle name="Comma 4 2 2 2 3 2 3 3 2 2" xfId="4272"/>
    <cellStyle name="Comma 4 2 2 2 3 2 3 3 2 2 2" xfId="29779"/>
    <cellStyle name="Comma 4 2 2 2 3 2 3 3 2 3" xfId="29778"/>
    <cellStyle name="Comma 4 2 2 2 3 2 3 3 3" xfId="4273"/>
    <cellStyle name="Comma 4 2 2 2 3 2 3 3 3 2" xfId="29780"/>
    <cellStyle name="Comma 4 2 2 2 3 2 3 3 4" xfId="29777"/>
    <cellStyle name="Comma 4 2 2 2 3 2 3 4" xfId="4274"/>
    <cellStyle name="Comma 4 2 2 2 3 2 3 4 2" xfId="4275"/>
    <cellStyle name="Comma 4 2 2 2 3 2 3 4 2 2" xfId="29782"/>
    <cellStyle name="Comma 4 2 2 2 3 2 3 4 3" xfId="29781"/>
    <cellStyle name="Comma 4 2 2 2 3 2 3 5" xfId="4276"/>
    <cellStyle name="Comma 4 2 2 2 3 2 3 5 2" xfId="29783"/>
    <cellStyle name="Comma 4 2 2 2 3 2 3 6" xfId="29768"/>
    <cellStyle name="Comma 4 2 2 2 3 2 4" xfId="4277"/>
    <cellStyle name="Comma 4 2 2 2 3 2 4 2" xfId="4278"/>
    <cellStyle name="Comma 4 2 2 2 3 2 4 2 2" xfId="4279"/>
    <cellStyle name="Comma 4 2 2 2 3 2 4 2 2 2" xfId="4280"/>
    <cellStyle name="Comma 4 2 2 2 3 2 4 2 2 2 2" xfId="29787"/>
    <cellStyle name="Comma 4 2 2 2 3 2 4 2 2 3" xfId="29786"/>
    <cellStyle name="Comma 4 2 2 2 3 2 4 2 3" xfId="4281"/>
    <cellStyle name="Comma 4 2 2 2 3 2 4 2 3 2" xfId="29788"/>
    <cellStyle name="Comma 4 2 2 2 3 2 4 2 4" xfId="29785"/>
    <cellStyle name="Comma 4 2 2 2 3 2 4 3" xfId="4282"/>
    <cellStyle name="Comma 4 2 2 2 3 2 4 3 2" xfId="4283"/>
    <cellStyle name="Comma 4 2 2 2 3 2 4 3 2 2" xfId="29790"/>
    <cellStyle name="Comma 4 2 2 2 3 2 4 3 3" xfId="29789"/>
    <cellStyle name="Comma 4 2 2 2 3 2 4 4" xfId="4284"/>
    <cellStyle name="Comma 4 2 2 2 3 2 4 4 2" xfId="29791"/>
    <cellStyle name="Comma 4 2 2 2 3 2 4 5" xfId="29784"/>
    <cellStyle name="Comma 4 2 2 2 3 2 5" xfId="4285"/>
    <cellStyle name="Comma 4 2 2 2 3 2 5 2" xfId="4286"/>
    <cellStyle name="Comma 4 2 2 2 3 2 5 2 2" xfId="4287"/>
    <cellStyle name="Comma 4 2 2 2 3 2 5 2 2 2" xfId="29794"/>
    <cellStyle name="Comma 4 2 2 2 3 2 5 2 3" xfId="29793"/>
    <cellStyle name="Comma 4 2 2 2 3 2 5 3" xfId="4288"/>
    <cellStyle name="Comma 4 2 2 2 3 2 5 3 2" xfId="29795"/>
    <cellStyle name="Comma 4 2 2 2 3 2 5 4" xfId="29792"/>
    <cellStyle name="Comma 4 2 2 2 3 2 6" xfId="4289"/>
    <cellStyle name="Comma 4 2 2 2 3 2 6 2" xfId="4290"/>
    <cellStyle name="Comma 4 2 2 2 3 2 6 2 2" xfId="29797"/>
    <cellStyle name="Comma 4 2 2 2 3 2 6 3" xfId="29796"/>
    <cellStyle name="Comma 4 2 2 2 3 2 7" xfId="4291"/>
    <cellStyle name="Comma 4 2 2 2 3 2 7 2" xfId="29798"/>
    <cellStyle name="Comma 4 2 2 2 3 2 8" xfId="28923"/>
    <cellStyle name="Comma 4 2 2 2 3 2 9" xfId="29751"/>
    <cellStyle name="Comma 4 2 2 2 3 3" xfId="4292"/>
    <cellStyle name="Comma 4 2 2 2 3 3 2" xfId="4293"/>
    <cellStyle name="Comma 4 2 2 2 3 3 2 2" xfId="4294"/>
    <cellStyle name="Comma 4 2 2 2 3 3 2 2 2" xfId="4295"/>
    <cellStyle name="Comma 4 2 2 2 3 3 2 2 2 2" xfId="4296"/>
    <cellStyle name="Comma 4 2 2 2 3 3 2 2 2 2 2" xfId="29803"/>
    <cellStyle name="Comma 4 2 2 2 3 3 2 2 2 3" xfId="29802"/>
    <cellStyle name="Comma 4 2 2 2 3 3 2 2 3" xfId="4297"/>
    <cellStyle name="Comma 4 2 2 2 3 3 2 2 3 2" xfId="29804"/>
    <cellStyle name="Comma 4 2 2 2 3 3 2 2 4" xfId="29801"/>
    <cellStyle name="Comma 4 2 2 2 3 3 2 3" xfId="4298"/>
    <cellStyle name="Comma 4 2 2 2 3 3 2 3 2" xfId="4299"/>
    <cellStyle name="Comma 4 2 2 2 3 3 2 3 2 2" xfId="29806"/>
    <cellStyle name="Comma 4 2 2 2 3 3 2 3 3" xfId="29805"/>
    <cellStyle name="Comma 4 2 2 2 3 3 2 4" xfId="4300"/>
    <cellStyle name="Comma 4 2 2 2 3 3 2 4 2" xfId="29807"/>
    <cellStyle name="Comma 4 2 2 2 3 3 2 5" xfId="29800"/>
    <cellStyle name="Comma 4 2 2 2 3 3 3" xfId="4301"/>
    <cellStyle name="Comma 4 2 2 2 3 3 3 2" xfId="4302"/>
    <cellStyle name="Comma 4 2 2 2 3 3 3 2 2" xfId="4303"/>
    <cellStyle name="Comma 4 2 2 2 3 3 3 2 2 2" xfId="29810"/>
    <cellStyle name="Comma 4 2 2 2 3 3 3 2 3" xfId="29809"/>
    <cellStyle name="Comma 4 2 2 2 3 3 3 3" xfId="4304"/>
    <cellStyle name="Comma 4 2 2 2 3 3 3 3 2" xfId="29811"/>
    <cellStyle name="Comma 4 2 2 2 3 3 3 4" xfId="29808"/>
    <cellStyle name="Comma 4 2 2 2 3 3 4" xfId="4305"/>
    <cellStyle name="Comma 4 2 2 2 3 3 4 2" xfId="4306"/>
    <cellStyle name="Comma 4 2 2 2 3 3 4 2 2" xfId="29813"/>
    <cellStyle name="Comma 4 2 2 2 3 3 4 3" xfId="29812"/>
    <cellStyle name="Comma 4 2 2 2 3 3 5" xfId="4307"/>
    <cellStyle name="Comma 4 2 2 2 3 3 5 2" xfId="29814"/>
    <cellStyle name="Comma 4 2 2 2 3 3 6" xfId="29799"/>
    <cellStyle name="Comma 4 2 2 2 3 4" xfId="4308"/>
    <cellStyle name="Comma 4 2 2 2 3 4 2" xfId="4309"/>
    <cellStyle name="Comma 4 2 2 2 3 4 2 2" xfId="4310"/>
    <cellStyle name="Comma 4 2 2 2 3 4 2 2 2" xfId="4311"/>
    <cellStyle name="Comma 4 2 2 2 3 4 2 2 2 2" xfId="4312"/>
    <cellStyle name="Comma 4 2 2 2 3 4 2 2 2 2 2" xfId="29819"/>
    <cellStyle name="Comma 4 2 2 2 3 4 2 2 2 3" xfId="29818"/>
    <cellStyle name="Comma 4 2 2 2 3 4 2 2 3" xfId="4313"/>
    <cellStyle name="Comma 4 2 2 2 3 4 2 2 3 2" xfId="29820"/>
    <cellStyle name="Comma 4 2 2 2 3 4 2 2 4" xfId="29817"/>
    <cellStyle name="Comma 4 2 2 2 3 4 2 3" xfId="4314"/>
    <cellStyle name="Comma 4 2 2 2 3 4 2 3 2" xfId="4315"/>
    <cellStyle name="Comma 4 2 2 2 3 4 2 3 2 2" xfId="29822"/>
    <cellStyle name="Comma 4 2 2 2 3 4 2 3 3" xfId="29821"/>
    <cellStyle name="Comma 4 2 2 2 3 4 2 4" xfId="4316"/>
    <cellStyle name="Comma 4 2 2 2 3 4 2 4 2" xfId="29823"/>
    <cellStyle name="Comma 4 2 2 2 3 4 2 5" xfId="29816"/>
    <cellStyle name="Comma 4 2 2 2 3 4 3" xfId="4317"/>
    <cellStyle name="Comma 4 2 2 2 3 4 3 2" xfId="4318"/>
    <cellStyle name="Comma 4 2 2 2 3 4 3 2 2" xfId="4319"/>
    <cellStyle name="Comma 4 2 2 2 3 4 3 2 2 2" xfId="29826"/>
    <cellStyle name="Comma 4 2 2 2 3 4 3 2 3" xfId="29825"/>
    <cellStyle name="Comma 4 2 2 2 3 4 3 3" xfId="4320"/>
    <cellStyle name="Comma 4 2 2 2 3 4 3 3 2" xfId="29827"/>
    <cellStyle name="Comma 4 2 2 2 3 4 3 4" xfId="29824"/>
    <cellStyle name="Comma 4 2 2 2 3 4 4" xfId="4321"/>
    <cellStyle name="Comma 4 2 2 2 3 4 4 2" xfId="4322"/>
    <cellStyle name="Comma 4 2 2 2 3 4 4 2 2" xfId="29829"/>
    <cellStyle name="Comma 4 2 2 2 3 4 4 3" xfId="29828"/>
    <cellStyle name="Comma 4 2 2 2 3 4 5" xfId="4323"/>
    <cellStyle name="Comma 4 2 2 2 3 4 5 2" xfId="29830"/>
    <cellStyle name="Comma 4 2 2 2 3 4 6" xfId="29815"/>
    <cellStyle name="Comma 4 2 2 2 3 5" xfId="4324"/>
    <cellStyle name="Comma 4 2 2 2 3 5 2" xfId="4325"/>
    <cellStyle name="Comma 4 2 2 2 3 5 2 2" xfId="4326"/>
    <cellStyle name="Comma 4 2 2 2 3 5 2 2 2" xfId="4327"/>
    <cellStyle name="Comma 4 2 2 2 3 5 2 2 2 2" xfId="4328"/>
    <cellStyle name="Comma 4 2 2 2 3 5 2 2 2 2 2" xfId="29835"/>
    <cellStyle name="Comma 4 2 2 2 3 5 2 2 2 3" xfId="29834"/>
    <cellStyle name="Comma 4 2 2 2 3 5 2 2 3" xfId="4329"/>
    <cellStyle name="Comma 4 2 2 2 3 5 2 2 3 2" xfId="29836"/>
    <cellStyle name="Comma 4 2 2 2 3 5 2 2 4" xfId="29833"/>
    <cellStyle name="Comma 4 2 2 2 3 5 2 3" xfId="4330"/>
    <cellStyle name="Comma 4 2 2 2 3 5 2 3 2" xfId="4331"/>
    <cellStyle name="Comma 4 2 2 2 3 5 2 3 2 2" xfId="29838"/>
    <cellStyle name="Comma 4 2 2 2 3 5 2 3 3" xfId="29837"/>
    <cellStyle name="Comma 4 2 2 2 3 5 2 4" xfId="4332"/>
    <cellStyle name="Comma 4 2 2 2 3 5 2 4 2" xfId="29839"/>
    <cellStyle name="Comma 4 2 2 2 3 5 2 5" xfId="29832"/>
    <cellStyle name="Comma 4 2 2 2 3 5 3" xfId="4333"/>
    <cellStyle name="Comma 4 2 2 2 3 5 3 2" xfId="4334"/>
    <cellStyle name="Comma 4 2 2 2 3 5 3 2 2" xfId="4335"/>
    <cellStyle name="Comma 4 2 2 2 3 5 3 2 2 2" xfId="29842"/>
    <cellStyle name="Comma 4 2 2 2 3 5 3 2 3" xfId="29841"/>
    <cellStyle name="Comma 4 2 2 2 3 5 3 3" xfId="4336"/>
    <cellStyle name="Comma 4 2 2 2 3 5 3 3 2" xfId="29843"/>
    <cellStyle name="Comma 4 2 2 2 3 5 3 4" xfId="29840"/>
    <cellStyle name="Comma 4 2 2 2 3 5 4" xfId="4337"/>
    <cellStyle name="Comma 4 2 2 2 3 5 4 2" xfId="4338"/>
    <cellStyle name="Comma 4 2 2 2 3 5 4 2 2" xfId="29845"/>
    <cellStyle name="Comma 4 2 2 2 3 5 4 3" xfId="29844"/>
    <cellStyle name="Comma 4 2 2 2 3 5 5" xfId="4339"/>
    <cellStyle name="Comma 4 2 2 2 3 5 5 2" xfId="29846"/>
    <cellStyle name="Comma 4 2 2 2 3 5 6" xfId="29831"/>
    <cellStyle name="Comma 4 2 2 2 3 6" xfId="4340"/>
    <cellStyle name="Comma 4 2 2 2 3 6 2" xfId="4341"/>
    <cellStyle name="Comma 4 2 2 2 3 6 2 2" xfId="4342"/>
    <cellStyle name="Comma 4 2 2 2 3 6 2 2 2" xfId="4343"/>
    <cellStyle name="Comma 4 2 2 2 3 6 2 2 2 2" xfId="29850"/>
    <cellStyle name="Comma 4 2 2 2 3 6 2 2 3" xfId="29849"/>
    <cellStyle name="Comma 4 2 2 2 3 6 2 3" xfId="4344"/>
    <cellStyle name="Comma 4 2 2 2 3 6 2 3 2" xfId="29851"/>
    <cellStyle name="Comma 4 2 2 2 3 6 2 4" xfId="29848"/>
    <cellStyle name="Comma 4 2 2 2 3 6 3" xfId="4345"/>
    <cellStyle name="Comma 4 2 2 2 3 6 3 2" xfId="4346"/>
    <cellStyle name="Comma 4 2 2 2 3 6 3 2 2" xfId="29853"/>
    <cellStyle name="Comma 4 2 2 2 3 6 3 3" xfId="29852"/>
    <cellStyle name="Comma 4 2 2 2 3 6 4" xfId="4347"/>
    <cellStyle name="Comma 4 2 2 2 3 6 4 2" xfId="29854"/>
    <cellStyle name="Comma 4 2 2 2 3 6 5" xfId="29847"/>
    <cellStyle name="Comma 4 2 2 2 3 7" xfId="4348"/>
    <cellStyle name="Comma 4 2 2 2 3 7 2" xfId="4349"/>
    <cellStyle name="Comma 4 2 2 2 3 7 2 2" xfId="4350"/>
    <cellStyle name="Comma 4 2 2 2 3 7 2 2 2" xfId="29857"/>
    <cellStyle name="Comma 4 2 2 2 3 7 2 3" xfId="29856"/>
    <cellStyle name="Comma 4 2 2 2 3 7 3" xfId="4351"/>
    <cellStyle name="Comma 4 2 2 2 3 7 3 2" xfId="29858"/>
    <cellStyle name="Comma 4 2 2 2 3 7 4" xfId="29855"/>
    <cellStyle name="Comma 4 2 2 2 3 8" xfId="4352"/>
    <cellStyle name="Comma 4 2 2 2 3 8 2" xfId="4353"/>
    <cellStyle name="Comma 4 2 2 2 3 8 2 2" xfId="29860"/>
    <cellStyle name="Comma 4 2 2 2 3 8 3" xfId="29859"/>
    <cellStyle name="Comma 4 2 2 2 3 9" xfId="4354"/>
    <cellStyle name="Comma 4 2 2 2 3 9 2" xfId="4355"/>
    <cellStyle name="Comma 4 2 2 2 3 9 2 2" xfId="29862"/>
    <cellStyle name="Comma 4 2 2 2 3 9 3" xfId="29861"/>
    <cellStyle name="Comma 4 2 2 2 4" xfId="4356"/>
    <cellStyle name="Comma 4 2 2 2 4 2" xfId="4357"/>
    <cellStyle name="Comma 4 2 2 2 4 2 2" xfId="4358"/>
    <cellStyle name="Comma 4 2 2 2 4 2 2 2" xfId="4359"/>
    <cellStyle name="Comma 4 2 2 2 4 2 2 2 2" xfId="4360"/>
    <cellStyle name="Comma 4 2 2 2 4 2 2 2 2 2" xfId="4361"/>
    <cellStyle name="Comma 4 2 2 2 4 2 2 2 2 2 2" xfId="29868"/>
    <cellStyle name="Comma 4 2 2 2 4 2 2 2 2 3" xfId="29867"/>
    <cellStyle name="Comma 4 2 2 2 4 2 2 2 3" xfId="4362"/>
    <cellStyle name="Comma 4 2 2 2 4 2 2 2 3 2" xfId="29869"/>
    <cellStyle name="Comma 4 2 2 2 4 2 2 2 4" xfId="29866"/>
    <cellStyle name="Comma 4 2 2 2 4 2 2 3" xfId="4363"/>
    <cellStyle name="Comma 4 2 2 2 4 2 2 3 2" xfId="4364"/>
    <cellStyle name="Comma 4 2 2 2 4 2 2 3 2 2" xfId="29871"/>
    <cellStyle name="Comma 4 2 2 2 4 2 2 3 3" xfId="29870"/>
    <cellStyle name="Comma 4 2 2 2 4 2 2 4" xfId="4365"/>
    <cellStyle name="Comma 4 2 2 2 4 2 2 4 2" xfId="29872"/>
    <cellStyle name="Comma 4 2 2 2 4 2 2 5" xfId="29865"/>
    <cellStyle name="Comma 4 2 2 2 4 2 3" xfId="4366"/>
    <cellStyle name="Comma 4 2 2 2 4 2 3 2" xfId="4367"/>
    <cellStyle name="Comma 4 2 2 2 4 2 3 2 2" xfId="4368"/>
    <cellStyle name="Comma 4 2 2 2 4 2 3 2 2 2" xfId="29875"/>
    <cellStyle name="Comma 4 2 2 2 4 2 3 2 3" xfId="29874"/>
    <cellStyle name="Comma 4 2 2 2 4 2 3 3" xfId="4369"/>
    <cellStyle name="Comma 4 2 2 2 4 2 3 3 2" xfId="29876"/>
    <cellStyle name="Comma 4 2 2 2 4 2 3 4" xfId="29873"/>
    <cellStyle name="Comma 4 2 2 2 4 2 4" xfId="4370"/>
    <cellStyle name="Comma 4 2 2 2 4 2 4 2" xfId="4371"/>
    <cellStyle name="Comma 4 2 2 2 4 2 4 2 2" xfId="29878"/>
    <cellStyle name="Comma 4 2 2 2 4 2 4 3" xfId="29877"/>
    <cellStyle name="Comma 4 2 2 2 4 2 5" xfId="4372"/>
    <cellStyle name="Comma 4 2 2 2 4 2 5 2" xfId="29879"/>
    <cellStyle name="Comma 4 2 2 2 4 2 6" xfId="29864"/>
    <cellStyle name="Comma 4 2 2 2 4 3" xfId="4373"/>
    <cellStyle name="Comma 4 2 2 2 4 3 2" xfId="4374"/>
    <cellStyle name="Comma 4 2 2 2 4 3 2 2" xfId="4375"/>
    <cellStyle name="Comma 4 2 2 2 4 3 2 2 2" xfId="4376"/>
    <cellStyle name="Comma 4 2 2 2 4 3 2 2 2 2" xfId="4377"/>
    <cellStyle name="Comma 4 2 2 2 4 3 2 2 2 2 2" xfId="29884"/>
    <cellStyle name="Comma 4 2 2 2 4 3 2 2 2 3" xfId="29883"/>
    <cellStyle name="Comma 4 2 2 2 4 3 2 2 3" xfId="4378"/>
    <cellStyle name="Comma 4 2 2 2 4 3 2 2 3 2" xfId="29885"/>
    <cellStyle name="Comma 4 2 2 2 4 3 2 2 4" xfId="29882"/>
    <cellStyle name="Comma 4 2 2 2 4 3 2 3" xfId="4379"/>
    <cellStyle name="Comma 4 2 2 2 4 3 2 3 2" xfId="4380"/>
    <cellStyle name="Comma 4 2 2 2 4 3 2 3 2 2" xfId="29887"/>
    <cellStyle name="Comma 4 2 2 2 4 3 2 3 3" xfId="29886"/>
    <cellStyle name="Comma 4 2 2 2 4 3 2 4" xfId="4381"/>
    <cellStyle name="Comma 4 2 2 2 4 3 2 4 2" xfId="29888"/>
    <cellStyle name="Comma 4 2 2 2 4 3 2 5" xfId="29881"/>
    <cellStyle name="Comma 4 2 2 2 4 3 3" xfId="4382"/>
    <cellStyle name="Comma 4 2 2 2 4 3 3 2" xfId="4383"/>
    <cellStyle name="Comma 4 2 2 2 4 3 3 2 2" xfId="4384"/>
    <cellStyle name="Comma 4 2 2 2 4 3 3 2 2 2" xfId="29891"/>
    <cellStyle name="Comma 4 2 2 2 4 3 3 2 3" xfId="29890"/>
    <cellStyle name="Comma 4 2 2 2 4 3 3 3" xfId="4385"/>
    <cellStyle name="Comma 4 2 2 2 4 3 3 3 2" xfId="29892"/>
    <cellStyle name="Comma 4 2 2 2 4 3 3 4" xfId="29889"/>
    <cellStyle name="Comma 4 2 2 2 4 3 4" xfId="4386"/>
    <cellStyle name="Comma 4 2 2 2 4 3 4 2" xfId="4387"/>
    <cellStyle name="Comma 4 2 2 2 4 3 4 2 2" xfId="29894"/>
    <cellStyle name="Comma 4 2 2 2 4 3 4 3" xfId="29893"/>
    <cellStyle name="Comma 4 2 2 2 4 3 5" xfId="4388"/>
    <cellStyle name="Comma 4 2 2 2 4 3 5 2" xfId="29895"/>
    <cellStyle name="Comma 4 2 2 2 4 3 6" xfId="29880"/>
    <cellStyle name="Comma 4 2 2 2 4 4" xfId="4389"/>
    <cellStyle name="Comma 4 2 2 2 4 4 2" xfId="4390"/>
    <cellStyle name="Comma 4 2 2 2 4 4 2 2" xfId="4391"/>
    <cellStyle name="Comma 4 2 2 2 4 4 2 2 2" xfId="4392"/>
    <cellStyle name="Comma 4 2 2 2 4 4 2 2 2 2" xfId="29899"/>
    <cellStyle name="Comma 4 2 2 2 4 4 2 2 3" xfId="29898"/>
    <cellStyle name="Comma 4 2 2 2 4 4 2 3" xfId="4393"/>
    <cellStyle name="Comma 4 2 2 2 4 4 2 3 2" xfId="29900"/>
    <cellStyle name="Comma 4 2 2 2 4 4 2 4" xfId="29897"/>
    <cellStyle name="Comma 4 2 2 2 4 4 3" xfId="4394"/>
    <cellStyle name="Comma 4 2 2 2 4 4 3 2" xfId="4395"/>
    <cellStyle name="Comma 4 2 2 2 4 4 3 2 2" xfId="29902"/>
    <cellStyle name="Comma 4 2 2 2 4 4 3 3" xfId="29901"/>
    <cellStyle name="Comma 4 2 2 2 4 4 4" xfId="4396"/>
    <cellStyle name="Comma 4 2 2 2 4 4 4 2" xfId="29903"/>
    <cellStyle name="Comma 4 2 2 2 4 4 5" xfId="29896"/>
    <cellStyle name="Comma 4 2 2 2 4 5" xfId="4397"/>
    <cellStyle name="Comma 4 2 2 2 4 5 2" xfId="4398"/>
    <cellStyle name="Comma 4 2 2 2 4 5 2 2" xfId="4399"/>
    <cellStyle name="Comma 4 2 2 2 4 5 2 2 2" xfId="29906"/>
    <cellStyle name="Comma 4 2 2 2 4 5 2 3" xfId="29905"/>
    <cellStyle name="Comma 4 2 2 2 4 5 3" xfId="4400"/>
    <cellStyle name="Comma 4 2 2 2 4 5 3 2" xfId="29907"/>
    <cellStyle name="Comma 4 2 2 2 4 5 4" xfId="29904"/>
    <cellStyle name="Comma 4 2 2 2 4 6" xfId="4401"/>
    <cellStyle name="Comma 4 2 2 2 4 6 2" xfId="4402"/>
    <cellStyle name="Comma 4 2 2 2 4 6 2 2" xfId="29909"/>
    <cellStyle name="Comma 4 2 2 2 4 6 3" xfId="29908"/>
    <cellStyle name="Comma 4 2 2 2 4 7" xfId="4403"/>
    <cellStyle name="Comma 4 2 2 2 4 7 2" xfId="29910"/>
    <cellStyle name="Comma 4 2 2 2 4 8" xfId="28924"/>
    <cellStyle name="Comma 4 2 2 2 4 9" xfId="29863"/>
    <cellStyle name="Comma 4 2 2 2 5" xfId="4404"/>
    <cellStyle name="Comma 4 2 2 2 5 2" xfId="4405"/>
    <cellStyle name="Comma 4 2 2 2 5 2 2" xfId="4406"/>
    <cellStyle name="Comma 4 2 2 2 5 2 2 2" xfId="4407"/>
    <cellStyle name="Comma 4 2 2 2 5 2 2 2 2" xfId="4408"/>
    <cellStyle name="Comma 4 2 2 2 5 2 2 2 2 2" xfId="29915"/>
    <cellStyle name="Comma 4 2 2 2 5 2 2 2 3" xfId="29914"/>
    <cellStyle name="Comma 4 2 2 2 5 2 2 3" xfId="4409"/>
    <cellStyle name="Comma 4 2 2 2 5 2 2 3 2" xfId="29916"/>
    <cellStyle name="Comma 4 2 2 2 5 2 2 4" xfId="29913"/>
    <cellStyle name="Comma 4 2 2 2 5 2 3" xfId="4410"/>
    <cellStyle name="Comma 4 2 2 2 5 2 3 2" xfId="4411"/>
    <cellStyle name="Comma 4 2 2 2 5 2 3 2 2" xfId="29918"/>
    <cellStyle name="Comma 4 2 2 2 5 2 3 3" xfId="29917"/>
    <cellStyle name="Comma 4 2 2 2 5 2 4" xfId="4412"/>
    <cellStyle name="Comma 4 2 2 2 5 2 4 2" xfId="29919"/>
    <cellStyle name="Comma 4 2 2 2 5 2 5" xfId="29912"/>
    <cellStyle name="Comma 4 2 2 2 5 3" xfId="4413"/>
    <cellStyle name="Comma 4 2 2 2 5 3 2" xfId="4414"/>
    <cellStyle name="Comma 4 2 2 2 5 3 2 2" xfId="4415"/>
    <cellStyle name="Comma 4 2 2 2 5 3 2 2 2" xfId="29922"/>
    <cellStyle name="Comma 4 2 2 2 5 3 2 3" xfId="29921"/>
    <cellStyle name="Comma 4 2 2 2 5 3 3" xfId="4416"/>
    <cellStyle name="Comma 4 2 2 2 5 3 3 2" xfId="29923"/>
    <cellStyle name="Comma 4 2 2 2 5 3 4" xfId="29920"/>
    <cellStyle name="Comma 4 2 2 2 5 4" xfId="4417"/>
    <cellStyle name="Comma 4 2 2 2 5 4 2" xfId="4418"/>
    <cellStyle name="Comma 4 2 2 2 5 4 2 2" xfId="29925"/>
    <cellStyle name="Comma 4 2 2 2 5 4 3" xfId="29924"/>
    <cellStyle name="Comma 4 2 2 2 5 5" xfId="4419"/>
    <cellStyle name="Comma 4 2 2 2 5 5 2" xfId="29926"/>
    <cellStyle name="Comma 4 2 2 2 5 6" xfId="29911"/>
    <cellStyle name="Comma 4 2 2 2 6" xfId="4420"/>
    <cellStyle name="Comma 4 2 2 2 6 2" xfId="4421"/>
    <cellStyle name="Comma 4 2 2 2 6 2 2" xfId="4422"/>
    <cellStyle name="Comma 4 2 2 2 6 2 2 2" xfId="4423"/>
    <cellStyle name="Comma 4 2 2 2 6 2 2 2 2" xfId="4424"/>
    <cellStyle name="Comma 4 2 2 2 6 2 2 2 2 2" xfId="29931"/>
    <cellStyle name="Comma 4 2 2 2 6 2 2 2 3" xfId="29930"/>
    <cellStyle name="Comma 4 2 2 2 6 2 2 3" xfId="4425"/>
    <cellStyle name="Comma 4 2 2 2 6 2 2 3 2" xfId="29932"/>
    <cellStyle name="Comma 4 2 2 2 6 2 2 4" xfId="29929"/>
    <cellStyle name="Comma 4 2 2 2 6 2 3" xfId="4426"/>
    <cellStyle name="Comma 4 2 2 2 6 2 3 2" xfId="4427"/>
    <cellStyle name="Comma 4 2 2 2 6 2 3 2 2" xfId="29934"/>
    <cellStyle name="Comma 4 2 2 2 6 2 3 3" xfId="29933"/>
    <cellStyle name="Comma 4 2 2 2 6 2 4" xfId="4428"/>
    <cellStyle name="Comma 4 2 2 2 6 2 4 2" xfId="29935"/>
    <cellStyle name="Comma 4 2 2 2 6 2 5" xfId="29928"/>
    <cellStyle name="Comma 4 2 2 2 6 3" xfId="4429"/>
    <cellStyle name="Comma 4 2 2 2 6 3 2" xfId="4430"/>
    <cellStyle name="Comma 4 2 2 2 6 3 2 2" xfId="4431"/>
    <cellStyle name="Comma 4 2 2 2 6 3 2 2 2" xfId="29938"/>
    <cellStyle name="Comma 4 2 2 2 6 3 2 3" xfId="29937"/>
    <cellStyle name="Comma 4 2 2 2 6 3 3" xfId="4432"/>
    <cellStyle name="Comma 4 2 2 2 6 3 3 2" xfId="29939"/>
    <cellStyle name="Comma 4 2 2 2 6 3 4" xfId="29936"/>
    <cellStyle name="Comma 4 2 2 2 6 4" xfId="4433"/>
    <cellStyle name="Comma 4 2 2 2 6 4 2" xfId="4434"/>
    <cellStyle name="Comma 4 2 2 2 6 4 2 2" xfId="29941"/>
    <cellStyle name="Comma 4 2 2 2 6 4 3" xfId="29940"/>
    <cellStyle name="Comma 4 2 2 2 6 5" xfId="4435"/>
    <cellStyle name="Comma 4 2 2 2 6 5 2" xfId="29942"/>
    <cellStyle name="Comma 4 2 2 2 6 6" xfId="29927"/>
    <cellStyle name="Comma 4 2 2 2 7" xfId="4436"/>
    <cellStyle name="Comma 4 2 2 2 7 2" xfId="4437"/>
    <cellStyle name="Comma 4 2 2 2 7 2 2" xfId="4438"/>
    <cellStyle name="Comma 4 2 2 2 7 2 2 2" xfId="4439"/>
    <cellStyle name="Comma 4 2 2 2 7 2 2 2 2" xfId="4440"/>
    <cellStyle name="Comma 4 2 2 2 7 2 2 2 2 2" xfId="29947"/>
    <cellStyle name="Comma 4 2 2 2 7 2 2 2 3" xfId="29946"/>
    <cellStyle name="Comma 4 2 2 2 7 2 2 3" xfId="4441"/>
    <cellStyle name="Comma 4 2 2 2 7 2 2 3 2" xfId="29948"/>
    <cellStyle name="Comma 4 2 2 2 7 2 2 4" xfId="29945"/>
    <cellStyle name="Comma 4 2 2 2 7 2 3" xfId="4442"/>
    <cellStyle name="Comma 4 2 2 2 7 2 3 2" xfId="4443"/>
    <cellStyle name="Comma 4 2 2 2 7 2 3 2 2" xfId="29950"/>
    <cellStyle name="Comma 4 2 2 2 7 2 3 3" xfId="29949"/>
    <cellStyle name="Comma 4 2 2 2 7 2 4" xfId="4444"/>
    <cellStyle name="Comma 4 2 2 2 7 2 4 2" xfId="29951"/>
    <cellStyle name="Comma 4 2 2 2 7 2 5" xfId="29944"/>
    <cellStyle name="Comma 4 2 2 2 7 3" xfId="4445"/>
    <cellStyle name="Comma 4 2 2 2 7 3 2" xfId="4446"/>
    <cellStyle name="Comma 4 2 2 2 7 3 2 2" xfId="4447"/>
    <cellStyle name="Comma 4 2 2 2 7 3 2 2 2" xfId="29954"/>
    <cellStyle name="Comma 4 2 2 2 7 3 2 3" xfId="29953"/>
    <cellStyle name="Comma 4 2 2 2 7 3 3" xfId="4448"/>
    <cellStyle name="Comma 4 2 2 2 7 3 3 2" xfId="29955"/>
    <cellStyle name="Comma 4 2 2 2 7 3 4" xfId="29952"/>
    <cellStyle name="Comma 4 2 2 2 7 4" xfId="4449"/>
    <cellStyle name="Comma 4 2 2 2 7 4 2" xfId="4450"/>
    <cellStyle name="Comma 4 2 2 2 7 4 2 2" xfId="29957"/>
    <cellStyle name="Comma 4 2 2 2 7 4 3" xfId="29956"/>
    <cellStyle name="Comma 4 2 2 2 7 5" xfId="4451"/>
    <cellStyle name="Comma 4 2 2 2 7 5 2" xfId="29958"/>
    <cellStyle name="Comma 4 2 2 2 7 6" xfId="29943"/>
    <cellStyle name="Comma 4 2 2 2 8" xfId="4452"/>
    <cellStyle name="Comma 4 2 2 2 8 2" xfId="4453"/>
    <cellStyle name="Comma 4 2 2 2 8 2 2" xfId="4454"/>
    <cellStyle name="Comma 4 2 2 2 8 2 2 2" xfId="4455"/>
    <cellStyle name="Comma 4 2 2 2 8 2 2 2 2" xfId="29962"/>
    <cellStyle name="Comma 4 2 2 2 8 2 2 3" xfId="29961"/>
    <cellStyle name="Comma 4 2 2 2 8 2 3" xfId="4456"/>
    <cellStyle name="Comma 4 2 2 2 8 2 3 2" xfId="29963"/>
    <cellStyle name="Comma 4 2 2 2 8 2 4" xfId="29960"/>
    <cellStyle name="Comma 4 2 2 2 8 3" xfId="4457"/>
    <cellStyle name="Comma 4 2 2 2 8 3 2" xfId="4458"/>
    <cellStyle name="Comma 4 2 2 2 8 3 2 2" xfId="29965"/>
    <cellStyle name="Comma 4 2 2 2 8 3 3" xfId="29964"/>
    <cellStyle name="Comma 4 2 2 2 8 4" xfId="4459"/>
    <cellStyle name="Comma 4 2 2 2 8 4 2" xfId="29966"/>
    <cellStyle name="Comma 4 2 2 2 8 5" xfId="29959"/>
    <cellStyle name="Comma 4 2 2 2 9" xfId="4460"/>
    <cellStyle name="Comma 4 2 2 2 9 2" xfId="4461"/>
    <cellStyle name="Comma 4 2 2 2 9 2 2" xfId="4462"/>
    <cellStyle name="Comma 4 2 2 2 9 2 2 2" xfId="29969"/>
    <cellStyle name="Comma 4 2 2 2 9 2 3" xfId="29968"/>
    <cellStyle name="Comma 4 2 2 2 9 3" xfId="4463"/>
    <cellStyle name="Comma 4 2 2 2 9 3 2" xfId="29970"/>
    <cellStyle name="Comma 4 2 2 2 9 4" xfId="29967"/>
    <cellStyle name="Comma 4 2 2 3" xfId="4464"/>
    <cellStyle name="Comma 4 2 2 3 10" xfId="4465"/>
    <cellStyle name="Comma 4 2 2 3 10 2" xfId="4466"/>
    <cellStyle name="Comma 4 2 2 3 10 2 2" xfId="29973"/>
    <cellStyle name="Comma 4 2 2 3 10 3" xfId="29972"/>
    <cellStyle name="Comma 4 2 2 3 11" xfId="4467"/>
    <cellStyle name="Comma 4 2 2 3 11 2" xfId="29974"/>
    <cellStyle name="Comma 4 2 2 3 12" xfId="28925"/>
    <cellStyle name="Comma 4 2 2 3 13" xfId="29971"/>
    <cellStyle name="Comma 4 2 2 3 2" xfId="4468"/>
    <cellStyle name="Comma 4 2 2 3 2 10" xfId="4469"/>
    <cellStyle name="Comma 4 2 2 3 2 10 2" xfId="29976"/>
    <cellStyle name="Comma 4 2 2 3 2 11" xfId="28926"/>
    <cellStyle name="Comma 4 2 2 3 2 12" xfId="29975"/>
    <cellStyle name="Comma 4 2 2 3 2 2" xfId="4470"/>
    <cellStyle name="Comma 4 2 2 3 2 2 2" xfId="4471"/>
    <cellStyle name="Comma 4 2 2 3 2 2 2 2" xfId="4472"/>
    <cellStyle name="Comma 4 2 2 3 2 2 2 2 2" xfId="4473"/>
    <cellStyle name="Comma 4 2 2 3 2 2 2 2 2 2" xfId="4474"/>
    <cellStyle name="Comma 4 2 2 3 2 2 2 2 2 2 2" xfId="4475"/>
    <cellStyle name="Comma 4 2 2 3 2 2 2 2 2 2 2 2" xfId="29982"/>
    <cellStyle name="Comma 4 2 2 3 2 2 2 2 2 2 3" xfId="29981"/>
    <cellStyle name="Comma 4 2 2 3 2 2 2 2 2 3" xfId="4476"/>
    <cellStyle name="Comma 4 2 2 3 2 2 2 2 2 3 2" xfId="29983"/>
    <cellStyle name="Comma 4 2 2 3 2 2 2 2 2 4" xfId="29980"/>
    <cellStyle name="Comma 4 2 2 3 2 2 2 2 3" xfId="4477"/>
    <cellStyle name="Comma 4 2 2 3 2 2 2 2 3 2" xfId="4478"/>
    <cellStyle name="Comma 4 2 2 3 2 2 2 2 3 2 2" xfId="29985"/>
    <cellStyle name="Comma 4 2 2 3 2 2 2 2 3 3" xfId="29984"/>
    <cellStyle name="Comma 4 2 2 3 2 2 2 2 4" xfId="4479"/>
    <cellStyle name="Comma 4 2 2 3 2 2 2 2 4 2" xfId="29986"/>
    <cellStyle name="Comma 4 2 2 3 2 2 2 2 5" xfId="29979"/>
    <cellStyle name="Comma 4 2 2 3 2 2 2 3" xfId="4480"/>
    <cellStyle name="Comma 4 2 2 3 2 2 2 3 2" xfId="4481"/>
    <cellStyle name="Comma 4 2 2 3 2 2 2 3 2 2" xfId="4482"/>
    <cellStyle name="Comma 4 2 2 3 2 2 2 3 2 2 2" xfId="29989"/>
    <cellStyle name="Comma 4 2 2 3 2 2 2 3 2 3" xfId="29988"/>
    <cellStyle name="Comma 4 2 2 3 2 2 2 3 3" xfId="4483"/>
    <cellStyle name="Comma 4 2 2 3 2 2 2 3 3 2" xfId="29990"/>
    <cellStyle name="Comma 4 2 2 3 2 2 2 3 4" xfId="29987"/>
    <cellStyle name="Comma 4 2 2 3 2 2 2 4" xfId="4484"/>
    <cellStyle name="Comma 4 2 2 3 2 2 2 4 2" xfId="4485"/>
    <cellStyle name="Comma 4 2 2 3 2 2 2 4 2 2" xfId="29992"/>
    <cellStyle name="Comma 4 2 2 3 2 2 2 4 3" xfId="29991"/>
    <cellStyle name="Comma 4 2 2 3 2 2 2 5" xfId="4486"/>
    <cellStyle name="Comma 4 2 2 3 2 2 2 5 2" xfId="29993"/>
    <cellStyle name="Comma 4 2 2 3 2 2 2 6" xfId="29978"/>
    <cellStyle name="Comma 4 2 2 3 2 2 3" xfId="4487"/>
    <cellStyle name="Comma 4 2 2 3 2 2 3 2" xfId="4488"/>
    <cellStyle name="Comma 4 2 2 3 2 2 3 2 2" xfId="4489"/>
    <cellStyle name="Comma 4 2 2 3 2 2 3 2 2 2" xfId="4490"/>
    <cellStyle name="Comma 4 2 2 3 2 2 3 2 2 2 2" xfId="4491"/>
    <cellStyle name="Comma 4 2 2 3 2 2 3 2 2 2 2 2" xfId="29998"/>
    <cellStyle name="Comma 4 2 2 3 2 2 3 2 2 2 3" xfId="29997"/>
    <cellStyle name="Comma 4 2 2 3 2 2 3 2 2 3" xfId="4492"/>
    <cellStyle name="Comma 4 2 2 3 2 2 3 2 2 3 2" xfId="29999"/>
    <cellStyle name="Comma 4 2 2 3 2 2 3 2 2 4" xfId="29996"/>
    <cellStyle name="Comma 4 2 2 3 2 2 3 2 3" xfId="4493"/>
    <cellStyle name="Comma 4 2 2 3 2 2 3 2 3 2" xfId="4494"/>
    <cellStyle name="Comma 4 2 2 3 2 2 3 2 3 2 2" xfId="30001"/>
    <cellStyle name="Comma 4 2 2 3 2 2 3 2 3 3" xfId="30000"/>
    <cellStyle name="Comma 4 2 2 3 2 2 3 2 4" xfId="4495"/>
    <cellStyle name="Comma 4 2 2 3 2 2 3 2 4 2" xfId="30002"/>
    <cellStyle name="Comma 4 2 2 3 2 2 3 2 5" xfId="29995"/>
    <cellStyle name="Comma 4 2 2 3 2 2 3 3" xfId="4496"/>
    <cellStyle name="Comma 4 2 2 3 2 2 3 3 2" xfId="4497"/>
    <cellStyle name="Comma 4 2 2 3 2 2 3 3 2 2" xfId="4498"/>
    <cellStyle name="Comma 4 2 2 3 2 2 3 3 2 2 2" xfId="30005"/>
    <cellStyle name="Comma 4 2 2 3 2 2 3 3 2 3" xfId="30004"/>
    <cellStyle name="Comma 4 2 2 3 2 2 3 3 3" xfId="4499"/>
    <cellStyle name="Comma 4 2 2 3 2 2 3 3 3 2" xfId="30006"/>
    <cellStyle name="Comma 4 2 2 3 2 2 3 3 4" xfId="30003"/>
    <cellStyle name="Comma 4 2 2 3 2 2 3 4" xfId="4500"/>
    <cellStyle name="Comma 4 2 2 3 2 2 3 4 2" xfId="4501"/>
    <cellStyle name="Comma 4 2 2 3 2 2 3 4 2 2" xfId="30008"/>
    <cellStyle name="Comma 4 2 2 3 2 2 3 4 3" xfId="30007"/>
    <cellStyle name="Comma 4 2 2 3 2 2 3 5" xfId="4502"/>
    <cellStyle name="Comma 4 2 2 3 2 2 3 5 2" xfId="30009"/>
    <cellStyle name="Comma 4 2 2 3 2 2 3 6" xfId="29994"/>
    <cellStyle name="Comma 4 2 2 3 2 2 4" xfId="4503"/>
    <cellStyle name="Comma 4 2 2 3 2 2 4 2" xfId="4504"/>
    <cellStyle name="Comma 4 2 2 3 2 2 4 2 2" xfId="4505"/>
    <cellStyle name="Comma 4 2 2 3 2 2 4 2 2 2" xfId="4506"/>
    <cellStyle name="Comma 4 2 2 3 2 2 4 2 2 2 2" xfId="30013"/>
    <cellStyle name="Comma 4 2 2 3 2 2 4 2 2 3" xfId="30012"/>
    <cellStyle name="Comma 4 2 2 3 2 2 4 2 3" xfId="4507"/>
    <cellStyle name="Comma 4 2 2 3 2 2 4 2 3 2" xfId="30014"/>
    <cellStyle name="Comma 4 2 2 3 2 2 4 2 4" xfId="30011"/>
    <cellStyle name="Comma 4 2 2 3 2 2 4 3" xfId="4508"/>
    <cellStyle name="Comma 4 2 2 3 2 2 4 3 2" xfId="4509"/>
    <cellStyle name="Comma 4 2 2 3 2 2 4 3 2 2" xfId="30016"/>
    <cellStyle name="Comma 4 2 2 3 2 2 4 3 3" xfId="30015"/>
    <cellStyle name="Comma 4 2 2 3 2 2 4 4" xfId="4510"/>
    <cellStyle name="Comma 4 2 2 3 2 2 4 4 2" xfId="30017"/>
    <cellStyle name="Comma 4 2 2 3 2 2 4 5" xfId="30010"/>
    <cellStyle name="Comma 4 2 2 3 2 2 5" xfId="4511"/>
    <cellStyle name="Comma 4 2 2 3 2 2 5 2" xfId="4512"/>
    <cellStyle name="Comma 4 2 2 3 2 2 5 2 2" xfId="4513"/>
    <cellStyle name="Comma 4 2 2 3 2 2 5 2 2 2" xfId="30020"/>
    <cellStyle name="Comma 4 2 2 3 2 2 5 2 3" xfId="30019"/>
    <cellStyle name="Comma 4 2 2 3 2 2 5 3" xfId="4514"/>
    <cellStyle name="Comma 4 2 2 3 2 2 5 3 2" xfId="30021"/>
    <cellStyle name="Comma 4 2 2 3 2 2 5 4" xfId="30018"/>
    <cellStyle name="Comma 4 2 2 3 2 2 6" xfId="4515"/>
    <cellStyle name="Comma 4 2 2 3 2 2 6 2" xfId="4516"/>
    <cellStyle name="Comma 4 2 2 3 2 2 6 2 2" xfId="30023"/>
    <cellStyle name="Comma 4 2 2 3 2 2 6 3" xfId="30022"/>
    <cellStyle name="Comma 4 2 2 3 2 2 7" xfId="4517"/>
    <cellStyle name="Comma 4 2 2 3 2 2 7 2" xfId="30024"/>
    <cellStyle name="Comma 4 2 2 3 2 2 8" xfId="28927"/>
    <cellStyle name="Comma 4 2 2 3 2 2 9" xfId="29977"/>
    <cellStyle name="Comma 4 2 2 3 2 3" xfId="4518"/>
    <cellStyle name="Comma 4 2 2 3 2 3 2" xfId="4519"/>
    <cellStyle name="Comma 4 2 2 3 2 3 2 2" xfId="4520"/>
    <cellStyle name="Comma 4 2 2 3 2 3 2 2 2" xfId="4521"/>
    <cellStyle name="Comma 4 2 2 3 2 3 2 2 2 2" xfId="4522"/>
    <cellStyle name="Comma 4 2 2 3 2 3 2 2 2 2 2" xfId="30029"/>
    <cellStyle name="Comma 4 2 2 3 2 3 2 2 2 3" xfId="30028"/>
    <cellStyle name="Comma 4 2 2 3 2 3 2 2 3" xfId="4523"/>
    <cellStyle name="Comma 4 2 2 3 2 3 2 2 3 2" xfId="30030"/>
    <cellStyle name="Comma 4 2 2 3 2 3 2 2 4" xfId="30027"/>
    <cellStyle name="Comma 4 2 2 3 2 3 2 3" xfId="4524"/>
    <cellStyle name="Comma 4 2 2 3 2 3 2 3 2" xfId="4525"/>
    <cellStyle name="Comma 4 2 2 3 2 3 2 3 2 2" xfId="30032"/>
    <cellStyle name="Comma 4 2 2 3 2 3 2 3 3" xfId="30031"/>
    <cellStyle name="Comma 4 2 2 3 2 3 2 4" xfId="4526"/>
    <cellStyle name="Comma 4 2 2 3 2 3 2 4 2" xfId="30033"/>
    <cellStyle name="Comma 4 2 2 3 2 3 2 5" xfId="30026"/>
    <cellStyle name="Comma 4 2 2 3 2 3 3" xfId="4527"/>
    <cellStyle name="Comma 4 2 2 3 2 3 3 2" xfId="4528"/>
    <cellStyle name="Comma 4 2 2 3 2 3 3 2 2" xfId="4529"/>
    <cellStyle name="Comma 4 2 2 3 2 3 3 2 2 2" xfId="30036"/>
    <cellStyle name="Comma 4 2 2 3 2 3 3 2 3" xfId="30035"/>
    <cellStyle name="Comma 4 2 2 3 2 3 3 3" xfId="4530"/>
    <cellStyle name="Comma 4 2 2 3 2 3 3 3 2" xfId="30037"/>
    <cellStyle name="Comma 4 2 2 3 2 3 3 4" xfId="30034"/>
    <cellStyle name="Comma 4 2 2 3 2 3 4" xfId="4531"/>
    <cellStyle name="Comma 4 2 2 3 2 3 4 2" xfId="4532"/>
    <cellStyle name="Comma 4 2 2 3 2 3 4 2 2" xfId="30039"/>
    <cellStyle name="Comma 4 2 2 3 2 3 4 3" xfId="30038"/>
    <cellStyle name="Comma 4 2 2 3 2 3 5" xfId="4533"/>
    <cellStyle name="Comma 4 2 2 3 2 3 5 2" xfId="30040"/>
    <cellStyle name="Comma 4 2 2 3 2 3 6" xfId="30025"/>
    <cellStyle name="Comma 4 2 2 3 2 4" xfId="4534"/>
    <cellStyle name="Comma 4 2 2 3 2 4 2" xfId="4535"/>
    <cellStyle name="Comma 4 2 2 3 2 4 2 2" xfId="4536"/>
    <cellStyle name="Comma 4 2 2 3 2 4 2 2 2" xfId="4537"/>
    <cellStyle name="Comma 4 2 2 3 2 4 2 2 2 2" xfId="4538"/>
    <cellStyle name="Comma 4 2 2 3 2 4 2 2 2 2 2" xfId="30045"/>
    <cellStyle name="Comma 4 2 2 3 2 4 2 2 2 3" xfId="30044"/>
    <cellStyle name="Comma 4 2 2 3 2 4 2 2 3" xfId="4539"/>
    <cellStyle name="Comma 4 2 2 3 2 4 2 2 3 2" xfId="30046"/>
    <cellStyle name="Comma 4 2 2 3 2 4 2 2 4" xfId="30043"/>
    <cellStyle name="Comma 4 2 2 3 2 4 2 3" xfId="4540"/>
    <cellStyle name="Comma 4 2 2 3 2 4 2 3 2" xfId="4541"/>
    <cellStyle name="Comma 4 2 2 3 2 4 2 3 2 2" xfId="30048"/>
    <cellStyle name="Comma 4 2 2 3 2 4 2 3 3" xfId="30047"/>
    <cellStyle name="Comma 4 2 2 3 2 4 2 4" xfId="4542"/>
    <cellStyle name="Comma 4 2 2 3 2 4 2 4 2" xfId="30049"/>
    <cellStyle name="Comma 4 2 2 3 2 4 2 5" xfId="30042"/>
    <cellStyle name="Comma 4 2 2 3 2 4 3" xfId="4543"/>
    <cellStyle name="Comma 4 2 2 3 2 4 3 2" xfId="4544"/>
    <cellStyle name="Comma 4 2 2 3 2 4 3 2 2" xfId="4545"/>
    <cellStyle name="Comma 4 2 2 3 2 4 3 2 2 2" xfId="30052"/>
    <cellStyle name="Comma 4 2 2 3 2 4 3 2 3" xfId="30051"/>
    <cellStyle name="Comma 4 2 2 3 2 4 3 3" xfId="4546"/>
    <cellStyle name="Comma 4 2 2 3 2 4 3 3 2" xfId="30053"/>
    <cellStyle name="Comma 4 2 2 3 2 4 3 4" xfId="30050"/>
    <cellStyle name="Comma 4 2 2 3 2 4 4" xfId="4547"/>
    <cellStyle name="Comma 4 2 2 3 2 4 4 2" xfId="4548"/>
    <cellStyle name="Comma 4 2 2 3 2 4 4 2 2" xfId="30055"/>
    <cellStyle name="Comma 4 2 2 3 2 4 4 3" xfId="30054"/>
    <cellStyle name="Comma 4 2 2 3 2 4 5" xfId="4549"/>
    <cellStyle name="Comma 4 2 2 3 2 4 5 2" xfId="30056"/>
    <cellStyle name="Comma 4 2 2 3 2 4 6" xfId="30041"/>
    <cellStyle name="Comma 4 2 2 3 2 5" xfId="4550"/>
    <cellStyle name="Comma 4 2 2 3 2 5 2" xfId="4551"/>
    <cellStyle name="Comma 4 2 2 3 2 5 2 2" xfId="4552"/>
    <cellStyle name="Comma 4 2 2 3 2 5 2 2 2" xfId="4553"/>
    <cellStyle name="Comma 4 2 2 3 2 5 2 2 2 2" xfId="4554"/>
    <cellStyle name="Comma 4 2 2 3 2 5 2 2 2 2 2" xfId="30061"/>
    <cellStyle name="Comma 4 2 2 3 2 5 2 2 2 3" xfId="30060"/>
    <cellStyle name="Comma 4 2 2 3 2 5 2 2 3" xfId="4555"/>
    <cellStyle name="Comma 4 2 2 3 2 5 2 2 3 2" xfId="30062"/>
    <cellStyle name="Comma 4 2 2 3 2 5 2 2 4" xfId="30059"/>
    <cellStyle name="Comma 4 2 2 3 2 5 2 3" xfId="4556"/>
    <cellStyle name="Comma 4 2 2 3 2 5 2 3 2" xfId="4557"/>
    <cellStyle name="Comma 4 2 2 3 2 5 2 3 2 2" xfId="30064"/>
    <cellStyle name="Comma 4 2 2 3 2 5 2 3 3" xfId="30063"/>
    <cellStyle name="Comma 4 2 2 3 2 5 2 4" xfId="4558"/>
    <cellStyle name="Comma 4 2 2 3 2 5 2 4 2" xfId="30065"/>
    <cellStyle name="Comma 4 2 2 3 2 5 2 5" xfId="30058"/>
    <cellStyle name="Comma 4 2 2 3 2 5 3" xfId="4559"/>
    <cellStyle name="Comma 4 2 2 3 2 5 3 2" xfId="4560"/>
    <cellStyle name="Comma 4 2 2 3 2 5 3 2 2" xfId="4561"/>
    <cellStyle name="Comma 4 2 2 3 2 5 3 2 2 2" xfId="30068"/>
    <cellStyle name="Comma 4 2 2 3 2 5 3 2 3" xfId="30067"/>
    <cellStyle name="Comma 4 2 2 3 2 5 3 3" xfId="4562"/>
    <cellStyle name="Comma 4 2 2 3 2 5 3 3 2" xfId="30069"/>
    <cellStyle name="Comma 4 2 2 3 2 5 3 4" xfId="30066"/>
    <cellStyle name="Comma 4 2 2 3 2 5 4" xfId="4563"/>
    <cellStyle name="Comma 4 2 2 3 2 5 4 2" xfId="4564"/>
    <cellStyle name="Comma 4 2 2 3 2 5 4 2 2" xfId="30071"/>
    <cellStyle name="Comma 4 2 2 3 2 5 4 3" xfId="30070"/>
    <cellStyle name="Comma 4 2 2 3 2 5 5" xfId="4565"/>
    <cellStyle name="Comma 4 2 2 3 2 5 5 2" xfId="30072"/>
    <cellStyle name="Comma 4 2 2 3 2 5 6" xfId="30057"/>
    <cellStyle name="Comma 4 2 2 3 2 6" xfId="4566"/>
    <cellStyle name="Comma 4 2 2 3 2 6 2" xfId="4567"/>
    <cellStyle name="Comma 4 2 2 3 2 6 2 2" xfId="4568"/>
    <cellStyle name="Comma 4 2 2 3 2 6 2 2 2" xfId="4569"/>
    <cellStyle name="Comma 4 2 2 3 2 6 2 2 2 2" xfId="30076"/>
    <cellStyle name="Comma 4 2 2 3 2 6 2 2 3" xfId="30075"/>
    <cellStyle name="Comma 4 2 2 3 2 6 2 3" xfId="4570"/>
    <cellStyle name="Comma 4 2 2 3 2 6 2 3 2" xfId="30077"/>
    <cellStyle name="Comma 4 2 2 3 2 6 2 4" xfId="30074"/>
    <cellStyle name="Comma 4 2 2 3 2 6 3" xfId="4571"/>
    <cellStyle name="Comma 4 2 2 3 2 6 3 2" xfId="4572"/>
    <cellStyle name="Comma 4 2 2 3 2 6 3 2 2" xfId="30079"/>
    <cellStyle name="Comma 4 2 2 3 2 6 3 3" xfId="30078"/>
    <cellStyle name="Comma 4 2 2 3 2 6 4" xfId="4573"/>
    <cellStyle name="Comma 4 2 2 3 2 6 4 2" xfId="30080"/>
    <cellStyle name="Comma 4 2 2 3 2 6 5" xfId="30073"/>
    <cellStyle name="Comma 4 2 2 3 2 7" xfId="4574"/>
    <cellStyle name="Comma 4 2 2 3 2 7 2" xfId="4575"/>
    <cellStyle name="Comma 4 2 2 3 2 7 2 2" xfId="4576"/>
    <cellStyle name="Comma 4 2 2 3 2 7 2 2 2" xfId="30083"/>
    <cellStyle name="Comma 4 2 2 3 2 7 2 3" xfId="30082"/>
    <cellStyle name="Comma 4 2 2 3 2 7 3" xfId="4577"/>
    <cellStyle name="Comma 4 2 2 3 2 7 3 2" xfId="30084"/>
    <cellStyle name="Comma 4 2 2 3 2 7 4" xfId="30081"/>
    <cellStyle name="Comma 4 2 2 3 2 8" xfId="4578"/>
    <cellStyle name="Comma 4 2 2 3 2 8 2" xfId="4579"/>
    <cellStyle name="Comma 4 2 2 3 2 8 2 2" xfId="30086"/>
    <cellStyle name="Comma 4 2 2 3 2 8 3" xfId="30085"/>
    <cellStyle name="Comma 4 2 2 3 2 9" xfId="4580"/>
    <cellStyle name="Comma 4 2 2 3 2 9 2" xfId="4581"/>
    <cellStyle name="Comma 4 2 2 3 2 9 2 2" xfId="30088"/>
    <cellStyle name="Comma 4 2 2 3 2 9 3" xfId="30087"/>
    <cellStyle name="Comma 4 2 2 3 3" xfId="4582"/>
    <cellStyle name="Comma 4 2 2 3 3 2" xfId="4583"/>
    <cellStyle name="Comma 4 2 2 3 3 2 2" xfId="4584"/>
    <cellStyle name="Comma 4 2 2 3 3 2 2 2" xfId="4585"/>
    <cellStyle name="Comma 4 2 2 3 3 2 2 2 2" xfId="4586"/>
    <cellStyle name="Comma 4 2 2 3 3 2 2 2 2 2" xfId="4587"/>
    <cellStyle name="Comma 4 2 2 3 3 2 2 2 2 2 2" xfId="30094"/>
    <cellStyle name="Comma 4 2 2 3 3 2 2 2 2 3" xfId="30093"/>
    <cellStyle name="Comma 4 2 2 3 3 2 2 2 3" xfId="4588"/>
    <cellStyle name="Comma 4 2 2 3 3 2 2 2 3 2" xfId="30095"/>
    <cellStyle name="Comma 4 2 2 3 3 2 2 2 4" xfId="30092"/>
    <cellStyle name="Comma 4 2 2 3 3 2 2 3" xfId="4589"/>
    <cellStyle name="Comma 4 2 2 3 3 2 2 3 2" xfId="4590"/>
    <cellStyle name="Comma 4 2 2 3 3 2 2 3 2 2" xfId="30097"/>
    <cellStyle name="Comma 4 2 2 3 3 2 2 3 3" xfId="30096"/>
    <cellStyle name="Comma 4 2 2 3 3 2 2 4" xfId="4591"/>
    <cellStyle name="Comma 4 2 2 3 3 2 2 4 2" xfId="30098"/>
    <cellStyle name="Comma 4 2 2 3 3 2 2 5" xfId="30091"/>
    <cellStyle name="Comma 4 2 2 3 3 2 3" xfId="4592"/>
    <cellStyle name="Comma 4 2 2 3 3 2 3 2" xfId="4593"/>
    <cellStyle name="Comma 4 2 2 3 3 2 3 2 2" xfId="4594"/>
    <cellStyle name="Comma 4 2 2 3 3 2 3 2 2 2" xfId="30101"/>
    <cellStyle name="Comma 4 2 2 3 3 2 3 2 3" xfId="30100"/>
    <cellStyle name="Comma 4 2 2 3 3 2 3 3" xfId="4595"/>
    <cellStyle name="Comma 4 2 2 3 3 2 3 3 2" xfId="30102"/>
    <cellStyle name="Comma 4 2 2 3 3 2 3 4" xfId="30099"/>
    <cellStyle name="Comma 4 2 2 3 3 2 4" xfId="4596"/>
    <cellStyle name="Comma 4 2 2 3 3 2 4 2" xfId="4597"/>
    <cellStyle name="Comma 4 2 2 3 3 2 4 2 2" xfId="30104"/>
    <cellStyle name="Comma 4 2 2 3 3 2 4 3" xfId="30103"/>
    <cellStyle name="Comma 4 2 2 3 3 2 5" xfId="4598"/>
    <cellStyle name="Comma 4 2 2 3 3 2 5 2" xfId="30105"/>
    <cellStyle name="Comma 4 2 2 3 3 2 6" xfId="30090"/>
    <cellStyle name="Comma 4 2 2 3 3 3" xfId="4599"/>
    <cellStyle name="Comma 4 2 2 3 3 3 2" xfId="4600"/>
    <cellStyle name="Comma 4 2 2 3 3 3 2 2" xfId="4601"/>
    <cellStyle name="Comma 4 2 2 3 3 3 2 2 2" xfId="4602"/>
    <cellStyle name="Comma 4 2 2 3 3 3 2 2 2 2" xfId="4603"/>
    <cellStyle name="Comma 4 2 2 3 3 3 2 2 2 2 2" xfId="30110"/>
    <cellStyle name="Comma 4 2 2 3 3 3 2 2 2 3" xfId="30109"/>
    <cellStyle name="Comma 4 2 2 3 3 3 2 2 3" xfId="4604"/>
    <cellStyle name="Comma 4 2 2 3 3 3 2 2 3 2" xfId="30111"/>
    <cellStyle name="Comma 4 2 2 3 3 3 2 2 4" xfId="30108"/>
    <cellStyle name="Comma 4 2 2 3 3 3 2 3" xfId="4605"/>
    <cellStyle name="Comma 4 2 2 3 3 3 2 3 2" xfId="4606"/>
    <cellStyle name="Comma 4 2 2 3 3 3 2 3 2 2" xfId="30113"/>
    <cellStyle name="Comma 4 2 2 3 3 3 2 3 3" xfId="30112"/>
    <cellStyle name="Comma 4 2 2 3 3 3 2 4" xfId="4607"/>
    <cellStyle name="Comma 4 2 2 3 3 3 2 4 2" xfId="30114"/>
    <cellStyle name="Comma 4 2 2 3 3 3 2 5" xfId="30107"/>
    <cellStyle name="Comma 4 2 2 3 3 3 3" xfId="4608"/>
    <cellStyle name="Comma 4 2 2 3 3 3 3 2" xfId="4609"/>
    <cellStyle name="Comma 4 2 2 3 3 3 3 2 2" xfId="4610"/>
    <cellStyle name="Comma 4 2 2 3 3 3 3 2 2 2" xfId="30117"/>
    <cellStyle name="Comma 4 2 2 3 3 3 3 2 3" xfId="30116"/>
    <cellStyle name="Comma 4 2 2 3 3 3 3 3" xfId="4611"/>
    <cellStyle name="Comma 4 2 2 3 3 3 3 3 2" xfId="30118"/>
    <cellStyle name="Comma 4 2 2 3 3 3 3 4" xfId="30115"/>
    <cellStyle name="Comma 4 2 2 3 3 3 4" xfId="4612"/>
    <cellStyle name="Comma 4 2 2 3 3 3 4 2" xfId="4613"/>
    <cellStyle name="Comma 4 2 2 3 3 3 4 2 2" xfId="30120"/>
    <cellStyle name="Comma 4 2 2 3 3 3 4 3" xfId="30119"/>
    <cellStyle name="Comma 4 2 2 3 3 3 5" xfId="4614"/>
    <cellStyle name="Comma 4 2 2 3 3 3 5 2" xfId="30121"/>
    <cellStyle name="Comma 4 2 2 3 3 3 6" xfId="30106"/>
    <cellStyle name="Comma 4 2 2 3 3 4" xfId="4615"/>
    <cellStyle name="Comma 4 2 2 3 3 4 2" xfId="4616"/>
    <cellStyle name="Comma 4 2 2 3 3 4 2 2" xfId="4617"/>
    <cellStyle name="Comma 4 2 2 3 3 4 2 2 2" xfId="4618"/>
    <cellStyle name="Comma 4 2 2 3 3 4 2 2 2 2" xfId="30125"/>
    <cellStyle name="Comma 4 2 2 3 3 4 2 2 3" xfId="30124"/>
    <cellStyle name="Comma 4 2 2 3 3 4 2 3" xfId="4619"/>
    <cellStyle name="Comma 4 2 2 3 3 4 2 3 2" xfId="30126"/>
    <cellStyle name="Comma 4 2 2 3 3 4 2 4" xfId="30123"/>
    <cellStyle name="Comma 4 2 2 3 3 4 3" xfId="4620"/>
    <cellStyle name="Comma 4 2 2 3 3 4 3 2" xfId="4621"/>
    <cellStyle name="Comma 4 2 2 3 3 4 3 2 2" xfId="30128"/>
    <cellStyle name="Comma 4 2 2 3 3 4 3 3" xfId="30127"/>
    <cellStyle name="Comma 4 2 2 3 3 4 4" xfId="4622"/>
    <cellStyle name="Comma 4 2 2 3 3 4 4 2" xfId="30129"/>
    <cellStyle name="Comma 4 2 2 3 3 4 5" xfId="30122"/>
    <cellStyle name="Comma 4 2 2 3 3 5" xfId="4623"/>
    <cellStyle name="Comma 4 2 2 3 3 5 2" xfId="4624"/>
    <cellStyle name="Comma 4 2 2 3 3 5 2 2" xfId="4625"/>
    <cellStyle name="Comma 4 2 2 3 3 5 2 2 2" xfId="30132"/>
    <cellStyle name="Comma 4 2 2 3 3 5 2 3" xfId="30131"/>
    <cellStyle name="Comma 4 2 2 3 3 5 3" xfId="4626"/>
    <cellStyle name="Comma 4 2 2 3 3 5 3 2" xfId="30133"/>
    <cellStyle name="Comma 4 2 2 3 3 5 4" xfId="30130"/>
    <cellStyle name="Comma 4 2 2 3 3 6" xfId="4627"/>
    <cellStyle name="Comma 4 2 2 3 3 6 2" xfId="4628"/>
    <cellStyle name="Comma 4 2 2 3 3 6 2 2" xfId="30135"/>
    <cellStyle name="Comma 4 2 2 3 3 6 3" xfId="30134"/>
    <cellStyle name="Comma 4 2 2 3 3 7" xfId="4629"/>
    <cellStyle name="Comma 4 2 2 3 3 7 2" xfId="30136"/>
    <cellStyle name="Comma 4 2 2 3 3 8" xfId="28928"/>
    <cellStyle name="Comma 4 2 2 3 3 9" xfId="30089"/>
    <cellStyle name="Comma 4 2 2 3 4" xfId="4630"/>
    <cellStyle name="Comma 4 2 2 3 4 2" xfId="4631"/>
    <cellStyle name="Comma 4 2 2 3 4 2 2" xfId="4632"/>
    <cellStyle name="Comma 4 2 2 3 4 2 2 2" xfId="4633"/>
    <cellStyle name="Comma 4 2 2 3 4 2 2 2 2" xfId="4634"/>
    <cellStyle name="Comma 4 2 2 3 4 2 2 2 2 2" xfId="30141"/>
    <cellStyle name="Comma 4 2 2 3 4 2 2 2 3" xfId="30140"/>
    <cellStyle name="Comma 4 2 2 3 4 2 2 3" xfId="4635"/>
    <cellStyle name="Comma 4 2 2 3 4 2 2 3 2" xfId="30142"/>
    <cellStyle name="Comma 4 2 2 3 4 2 2 4" xfId="30139"/>
    <cellStyle name="Comma 4 2 2 3 4 2 3" xfId="4636"/>
    <cellStyle name="Comma 4 2 2 3 4 2 3 2" xfId="4637"/>
    <cellStyle name="Comma 4 2 2 3 4 2 3 2 2" xfId="30144"/>
    <cellStyle name="Comma 4 2 2 3 4 2 3 3" xfId="30143"/>
    <cellStyle name="Comma 4 2 2 3 4 2 4" xfId="4638"/>
    <cellStyle name="Comma 4 2 2 3 4 2 4 2" xfId="30145"/>
    <cellStyle name="Comma 4 2 2 3 4 2 5" xfId="30138"/>
    <cellStyle name="Comma 4 2 2 3 4 3" xfId="4639"/>
    <cellStyle name="Comma 4 2 2 3 4 3 2" xfId="4640"/>
    <cellStyle name="Comma 4 2 2 3 4 3 2 2" xfId="4641"/>
    <cellStyle name="Comma 4 2 2 3 4 3 2 2 2" xfId="30148"/>
    <cellStyle name="Comma 4 2 2 3 4 3 2 3" xfId="30147"/>
    <cellStyle name="Comma 4 2 2 3 4 3 3" xfId="4642"/>
    <cellStyle name="Comma 4 2 2 3 4 3 3 2" xfId="30149"/>
    <cellStyle name="Comma 4 2 2 3 4 3 4" xfId="30146"/>
    <cellStyle name="Comma 4 2 2 3 4 4" xfId="4643"/>
    <cellStyle name="Comma 4 2 2 3 4 4 2" xfId="4644"/>
    <cellStyle name="Comma 4 2 2 3 4 4 2 2" xfId="30151"/>
    <cellStyle name="Comma 4 2 2 3 4 4 3" xfId="30150"/>
    <cellStyle name="Comma 4 2 2 3 4 5" xfId="4645"/>
    <cellStyle name="Comma 4 2 2 3 4 5 2" xfId="30152"/>
    <cellStyle name="Comma 4 2 2 3 4 6" xfId="30137"/>
    <cellStyle name="Comma 4 2 2 3 5" xfId="4646"/>
    <cellStyle name="Comma 4 2 2 3 5 2" xfId="4647"/>
    <cellStyle name="Comma 4 2 2 3 5 2 2" xfId="4648"/>
    <cellStyle name="Comma 4 2 2 3 5 2 2 2" xfId="4649"/>
    <cellStyle name="Comma 4 2 2 3 5 2 2 2 2" xfId="4650"/>
    <cellStyle name="Comma 4 2 2 3 5 2 2 2 2 2" xfId="30157"/>
    <cellStyle name="Comma 4 2 2 3 5 2 2 2 3" xfId="30156"/>
    <cellStyle name="Comma 4 2 2 3 5 2 2 3" xfId="4651"/>
    <cellStyle name="Comma 4 2 2 3 5 2 2 3 2" xfId="30158"/>
    <cellStyle name="Comma 4 2 2 3 5 2 2 4" xfId="30155"/>
    <cellStyle name="Comma 4 2 2 3 5 2 3" xfId="4652"/>
    <cellStyle name="Comma 4 2 2 3 5 2 3 2" xfId="4653"/>
    <cellStyle name="Comma 4 2 2 3 5 2 3 2 2" xfId="30160"/>
    <cellStyle name="Comma 4 2 2 3 5 2 3 3" xfId="30159"/>
    <cellStyle name="Comma 4 2 2 3 5 2 4" xfId="4654"/>
    <cellStyle name="Comma 4 2 2 3 5 2 4 2" xfId="30161"/>
    <cellStyle name="Comma 4 2 2 3 5 2 5" xfId="30154"/>
    <cellStyle name="Comma 4 2 2 3 5 3" xfId="4655"/>
    <cellStyle name="Comma 4 2 2 3 5 3 2" xfId="4656"/>
    <cellStyle name="Comma 4 2 2 3 5 3 2 2" xfId="4657"/>
    <cellStyle name="Comma 4 2 2 3 5 3 2 2 2" xfId="30164"/>
    <cellStyle name="Comma 4 2 2 3 5 3 2 3" xfId="30163"/>
    <cellStyle name="Comma 4 2 2 3 5 3 3" xfId="4658"/>
    <cellStyle name="Comma 4 2 2 3 5 3 3 2" xfId="30165"/>
    <cellStyle name="Comma 4 2 2 3 5 3 4" xfId="30162"/>
    <cellStyle name="Comma 4 2 2 3 5 4" xfId="4659"/>
    <cellStyle name="Comma 4 2 2 3 5 4 2" xfId="4660"/>
    <cellStyle name="Comma 4 2 2 3 5 4 2 2" xfId="30167"/>
    <cellStyle name="Comma 4 2 2 3 5 4 3" xfId="30166"/>
    <cellStyle name="Comma 4 2 2 3 5 5" xfId="4661"/>
    <cellStyle name="Comma 4 2 2 3 5 5 2" xfId="30168"/>
    <cellStyle name="Comma 4 2 2 3 5 6" xfId="30153"/>
    <cellStyle name="Comma 4 2 2 3 6" xfId="4662"/>
    <cellStyle name="Comma 4 2 2 3 6 2" xfId="4663"/>
    <cellStyle name="Comma 4 2 2 3 6 2 2" xfId="4664"/>
    <cellStyle name="Comma 4 2 2 3 6 2 2 2" xfId="4665"/>
    <cellStyle name="Comma 4 2 2 3 6 2 2 2 2" xfId="4666"/>
    <cellStyle name="Comma 4 2 2 3 6 2 2 2 2 2" xfId="30173"/>
    <cellStyle name="Comma 4 2 2 3 6 2 2 2 3" xfId="30172"/>
    <cellStyle name="Comma 4 2 2 3 6 2 2 3" xfId="4667"/>
    <cellStyle name="Comma 4 2 2 3 6 2 2 3 2" xfId="30174"/>
    <cellStyle name="Comma 4 2 2 3 6 2 2 4" xfId="30171"/>
    <cellStyle name="Comma 4 2 2 3 6 2 3" xfId="4668"/>
    <cellStyle name="Comma 4 2 2 3 6 2 3 2" xfId="4669"/>
    <cellStyle name="Comma 4 2 2 3 6 2 3 2 2" xfId="30176"/>
    <cellStyle name="Comma 4 2 2 3 6 2 3 3" xfId="30175"/>
    <cellStyle name="Comma 4 2 2 3 6 2 4" xfId="4670"/>
    <cellStyle name="Comma 4 2 2 3 6 2 4 2" xfId="30177"/>
    <cellStyle name="Comma 4 2 2 3 6 2 5" xfId="30170"/>
    <cellStyle name="Comma 4 2 2 3 6 3" xfId="4671"/>
    <cellStyle name="Comma 4 2 2 3 6 3 2" xfId="4672"/>
    <cellStyle name="Comma 4 2 2 3 6 3 2 2" xfId="4673"/>
    <cellStyle name="Comma 4 2 2 3 6 3 2 2 2" xfId="30180"/>
    <cellStyle name="Comma 4 2 2 3 6 3 2 3" xfId="30179"/>
    <cellStyle name="Comma 4 2 2 3 6 3 3" xfId="4674"/>
    <cellStyle name="Comma 4 2 2 3 6 3 3 2" xfId="30181"/>
    <cellStyle name="Comma 4 2 2 3 6 3 4" xfId="30178"/>
    <cellStyle name="Comma 4 2 2 3 6 4" xfId="4675"/>
    <cellStyle name="Comma 4 2 2 3 6 4 2" xfId="4676"/>
    <cellStyle name="Comma 4 2 2 3 6 4 2 2" xfId="30183"/>
    <cellStyle name="Comma 4 2 2 3 6 4 3" xfId="30182"/>
    <cellStyle name="Comma 4 2 2 3 6 5" xfId="4677"/>
    <cellStyle name="Comma 4 2 2 3 6 5 2" xfId="30184"/>
    <cellStyle name="Comma 4 2 2 3 6 6" xfId="30169"/>
    <cellStyle name="Comma 4 2 2 3 7" xfId="4678"/>
    <cellStyle name="Comma 4 2 2 3 7 2" xfId="4679"/>
    <cellStyle name="Comma 4 2 2 3 7 2 2" xfId="4680"/>
    <cellStyle name="Comma 4 2 2 3 7 2 2 2" xfId="4681"/>
    <cellStyle name="Comma 4 2 2 3 7 2 2 2 2" xfId="30188"/>
    <cellStyle name="Comma 4 2 2 3 7 2 2 3" xfId="30187"/>
    <cellStyle name="Comma 4 2 2 3 7 2 3" xfId="4682"/>
    <cellStyle name="Comma 4 2 2 3 7 2 3 2" xfId="30189"/>
    <cellStyle name="Comma 4 2 2 3 7 2 4" xfId="30186"/>
    <cellStyle name="Comma 4 2 2 3 7 3" xfId="4683"/>
    <cellStyle name="Comma 4 2 2 3 7 3 2" xfId="4684"/>
    <cellStyle name="Comma 4 2 2 3 7 3 2 2" xfId="30191"/>
    <cellStyle name="Comma 4 2 2 3 7 3 3" xfId="30190"/>
    <cellStyle name="Comma 4 2 2 3 7 4" xfId="4685"/>
    <cellStyle name="Comma 4 2 2 3 7 4 2" xfId="30192"/>
    <cellStyle name="Comma 4 2 2 3 7 5" xfId="30185"/>
    <cellStyle name="Comma 4 2 2 3 8" xfId="4686"/>
    <cellStyle name="Comma 4 2 2 3 8 2" xfId="4687"/>
    <cellStyle name="Comma 4 2 2 3 8 2 2" xfId="4688"/>
    <cellStyle name="Comma 4 2 2 3 8 2 2 2" xfId="30195"/>
    <cellStyle name="Comma 4 2 2 3 8 2 3" xfId="30194"/>
    <cellStyle name="Comma 4 2 2 3 8 3" xfId="4689"/>
    <cellStyle name="Comma 4 2 2 3 8 3 2" xfId="30196"/>
    <cellStyle name="Comma 4 2 2 3 8 4" xfId="30193"/>
    <cellStyle name="Comma 4 2 2 3 9" xfId="4690"/>
    <cellStyle name="Comma 4 2 2 3 9 2" xfId="4691"/>
    <cellStyle name="Comma 4 2 2 3 9 2 2" xfId="30198"/>
    <cellStyle name="Comma 4 2 2 3 9 3" xfId="30197"/>
    <cellStyle name="Comma 4 2 2 4" xfId="4692"/>
    <cellStyle name="Comma 4 2 2 4 10" xfId="4693"/>
    <cellStyle name="Comma 4 2 2 4 10 2" xfId="30200"/>
    <cellStyle name="Comma 4 2 2 4 11" xfId="28929"/>
    <cellStyle name="Comma 4 2 2 4 12" xfId="30199"/>
    <cellStyle name="Comma 4 2 2 4 2" xfId="4694"/>
    <cellStyle name="Comma 4 2 2 4 2 2" xfId="4695"/>
    <cellStyle name="Comma 4 2 2 4 2 2 2" xfId="4696"/>
    <cellStyle name="Comma 4 2 2 4 2 2 2 2" xfId="4697"/>
    <cellStyle name="Comma 4 2 2 4 2 2 2 2 2" xfId="4698"/>
    <cellStyle name="Comma 4 2 2 4 2 2 2 2 2 2" xfId="4699"/>
    <cellStyle name="Comma 4 2 2 4 2 2 2 2 2 2 2" xfId="30206"/>
    <cellStyle name="Comma 4 2 2 4 2 2 2 2 2 3" xfId="30205"/>
    <cellStyle name="Comma 4 2 2 4 2 2 2 2 3" xfId="4700"/>
    <cellStyle name="Comma 4 2 2 4 2 2 2 2 3 2" xfId="30207"/>
    <cellStyle name="Comma 4 2 2 4 2 2 2 2 4" xfId="30204"/>
    <cellStyle name="Comma 4 2 2 4 2 2 2 3" xfId="4701"/>
    <cellStyle name="Comma 4 2 2 4 2 2 2 3 2" xfId="4702"/>
    <cellStyle name="Comma 4 2 2 4 2 2 2 3 2 2" xfId="30209"/>
    <cellStyle name="Comma 4 2 2 4 2 2 2 3 3" xfId="30208"/>
    <cellStyle name="Comma 4 2 2 4 2 2 2 4" xfId="4703"/>
    <cellStyle name="Comma 4 2 2 4 2 2 2 4 2" xfId="30210"/>
    <cellStyle name="Comma 4 2 2 4 2 2 2 5" xfId="30203"/>
    <cellStyle name="Comma 4 2 2 4 2 2 3" xfId="4704"/>
    <cellStyle name="Comma 4 2 2 4 2 2 3 2" xfId="4705"/>
    <cellStyle name="Comma 4 2 2 4 2 2 3 2 2" xfId="4706"/>
    <cellStyle name="Comma 4 2 2 4 2 2 3 2 2 2" xfId="30213"/>
    <cellStyle name="Comma 4 2 2 4 2 2 3 2 3" xfId="30212"/>
    <cellStyle name="Comma 4 2 2 4 2 2 3 3" xfId="4707"/>
    <cellStyle name="Comma 4 2 2 4 2 2 3 3 2" xfId="30214"/>
    <cellStyle name="Comma 4 2 2 4 2 2 3 4" xfId="30211"/>
    <cellStyle name="Comma 4 2 2 4 2 2 4" xfId="4708"/>
    <cellStyle name="Comma 4 2 2 4 2 2 4 2" xfId="4709"/>
    <cellStyle name="Comma 4 2 2 4 2 2 4 2 2" xfId="30216"/>
    <cellStyle name="Comma 4 2 2 4 2 2 4 3" xfId="30215"/>
    <cellStyle name="Comma 4 2 2 4 2 2 5" xfId="4710"/>
    <cellStyle name="Comma 4 2 2 4 2 2 5 2" xfId="30217"/>
    <cellStyle name="Comma 4 2 2 4 2 2 6" xfId="30202"/>
    <cellStyle name="Comma 4 2 2 4 2 3" xfId="4711"/>
    <cellStyle name="Comma 4 2 2 4 2 3 2" xfId="4712"/>
    <cellStyle name="Comma 4 2 2 4 2 3 2 2" xfId="4713"/>
    <cellStyle name="Comma 4 2 2 4 2 3 2 2 2" xfId="4714"/>
    <cellStyle name="Comma 4 2 2 4 2 3 2 2 2 2" xfId="4715"/>
    <cellStyle name="Comma 4 2 2 4 2 3 2 2 2 2 2" xfId="30222"/>
    <cellStyle name="Comma 4 2 2 4 2 3 2 2 2 3" xfId="30221"/>
    <cellStyle name="Comma 4 2 2 4 2 3 2 2 3" xfId="4716"/>
    <cellStyle name="Comma 4 2 2 4 2 3 2 2 3 2" xfId="30223"/>
    <cellStyle name="Comma 4 2 2 4 2 3 2 2 4" xfId="30220"/>
    <cellStyle name="Comma 4 2 2 4 2 3 2 3" xfId="4717"/>
    <cellStyle name="Comma 4 2 2 4 2 3 2 3 2" xfId="4718"/>
    <cellStyle name="Comma 4 2 2 4 2 3 2 3 2 2" xfId="30225"/>
    <cellStyle name="Comma 4 2 2 4 2 3 2 3 3" xfId="30224"/>
    <cellStyle name="Comma 4 2 2 4 2 3 2 4" xfId="4719"/>
    <cellStyle name="Comma 4 2 2 4 2 3 2 4 2" xfId="30226"/>
    <cellStyle name="Comma 4 2 2 4 2 3 2 5" xfId="30219"/>
    <cellStyle name="Comma 4 2 2 4 2 3 3" xfId="4720"/>
    <cellStyle name="Comma 4 2 2 4 2 3 3 2" xfId="4721"/>
    <cellStyle name="Comma 4 2 2 4 2 3 3 2 2" xfId="4722"/>
    <cellStyle name="Comma 4 2 2 4 2 3 3 2 2 2" xfId="30229"/>
    <cellStyle name="Comma 4 2 2 4 2 3 3 2 3" xfId="30228"/>
    <cellStyle name="Comma 4 2 2 4 2 3 3 3" xfId="4723"/>
    <cellStyle name="Comma 4 2 2 4 2 3 3 3 2" xfId="30230"/>
    <cellStyle name="Comma 4 2 2 4 2 3 3 4" xfId="30227"/>
    <cellStyle name="Comma 4 2 2 4 2 3 4" xfId="4724"/>
    <cellStyle name="Comma 4 2 2 4 2 3 4 2" xfId="4725"/>
    <cellStyle name="Comma 4 2 2 4 2 3 4 2 2" xfId="30232"/>
    <cellStyle name="Comma 4 2 2 4 2 3 4 3" xfId="30231"/>
    <cellStyle name="Comma 4 2 2 4 2 3 5" xfId="4726"/>
    <cellStyle name="Comma 4 2 2 4 2 3 5 2" xfId="30233"/>
    <cellStyle name="Comma 4 2 2 4 2 3 6" xfId="30218"/>
    <cellStyle name="Comma 4 2 2 4 2 4" xfId="4727"/>
    <cellStyle name="Comma 4 2 2 4 2 4 2" xfId="4728"/>
    <cellStyle name="Comma 4 2 2 4 2 4 2 2" xfId="4729"/>
    <cellStyle name="Comma 4 2 2 4 2 4 2 2 2" xfId="4730"/>
    <cellStyle name="Comma 4 2 2 4 2 4 2 2 2 2" xfId="30237"/>
    <cellStyle name="Comma 4 2 2 4 2 4 2 2 3" xfId="30236"/>
    <cellStyle name="Comma 4 2 2 4 2 4 2 3" xfId="4731"/>
    <cellStyle name="Comma 4 2 2 4 2 4 2 3 2" xfId="30238"/>
    <cellStyle name="Comma 4 2 2 4 2 4 2 4" xfId="30235"/>
    <cellStyle name="Comma 4 2 2 4 2 4 3" xfId="4732"/>
    <cellStyle name="Comma 4 2 2 4 2 4 3 2" xfId="4733"/>
    <cellStyle name="Comma 4 2 2 4 2 4 3 2 2" xfId="30240"/>
    <cellStyle name="Comma 4 2 2 4 2 4 3 3" xfId="30239"/>
    <cellStyle name="Comma 4 2 2 4 2 4 4" xfId="4734"/>
    <cellStyle name="Comma 4 2 2 4 2 4 4 2" xfId="30241"/>
    <cellStyle name="Comma 4 2 2 4 2 4 5" xfId="30234"/>
    <cellStyle name="Comma 4 2 2 4 2 5" xfId="4735"/>
    <cellStyle name="Comma 4 2 2 4 2 5 2" xfId="4736"/>
    <cellStyle name="Comma 4 2 2 4 2 5 2 2" xfId="4737"/>
    <cellStyle name="Comma 4 2 2 4 2 5 2 2 2" xfId="30244"/>
    <cellStyle name="Comma 4 2 2 4 2 5 2 3" xfId="30243"/>
    <cellStyle name="Comma 4 2 2 4 2 5 3" xfId="4738"/>
    <cellStyle name="Comma 4 2 2 4 2 5 3 2" xfId="30245"/>
    <cellStyle name="Comma 4 2 2 4 2 5 4" xfId="30242"/>
    <cellStyle name="Comma 4 2 2 4 2 6" xfId="4739"/>
    <cellStyle name="Comma 4 2 2 4 2 6 2" xfId="4740"/>
    <cellStyle name="Comma 4 2 2 4 2 6 2 2" xfId="30247"/>
    <cellStyle name="Comma 4 2 2 4 2 6 3" xfId="30246"/>
    <cellStyle name="Comma 4 2 2 4 2 7" xfId="4741"/>
    <cellStyle name="Comma 4 2 2 4 2 7 2" xfId="30248"/>
    <cellStyle name="Comma 4 2 2 4 2 8" xfId="28930"/>
    <cellStyle name="Comma 4 2 2 4 2 9" xfId="30201"/>
    <cellStyle name="Comma 4 2 2 4 3" xfId="4742"/>
    <cellStyle name="Comma 4 2 2 4 3 2" xfId="4743"/>
    <cellStyle name="Comma 4 2 2 4 3 2 2" xfId="4744"/>
    <cellStyle name="Comma 4 2 2 4 3 2 2 2" xfId="4745"/>
    <cellStyle name="Comma 4 2 2 4 3 2 2 2 2" xfId="4746"/>
    <cellStyle name="Comma 4 2 2 4 3 2 2 2 2 2" xfId="30253"/>
    <cellStyle name="Comma 4 2 2 4 3 2 2 2 3" xfId="30252"/>
    <cellStyle name="Comma 4 2 2 4 3 2 2 3" xfId="4747"/>
    <cellStyle name="Comma 4 2 2 4 3 2 2 3 2" xfId="30254"/>
    <cellStyle name="Comma 4 2 2 4 3 2 2 4" xfId="30251"/>
    <cellStyle name="Comma 4 2 2 4 3 2 3" xfId="4748"/>
    <cellStyle name="Comma 4 2 2 4 3 2 3 2" xfId="4749"/>
    <cellStyle name="Comma 4 2 2 4 3 2 3 2 2" xfId="30256"/>
    <cellStyle name="Comma 4 2 2 4 3 2 3 3" xfId="30255"/>
    <cellStyle name="Comma 4 2 2 4 3 2 4" xfId="4750"/>
    <cellStyle name="Comma 4 2 2 4 3 2 4 2" xfId="30257"/>
    <cellStyle name="Comma 4 2 2 4 3 2 5" xfId="30250"/>
    <cellStyle name="Comma 4 2 2 4 3 3" xfId="4751"/>
    <cellStyle name="Comma 4 2 2 4 3 3 2" xfId="4752"/>
    <cellStyle name="Comma 4 2 2 4 3 3 2 2" xfId="4753"/>
    <cellStyle name="Comma 4 2 2 4 3 3 2 2 2" xfId="30260"/>
    <cellStyle name="Comma 4 2 2 4 3 3 2 3" xfId="30259"/>
    <cellStyle name="Comma 4 2 2 4 3 3 3" xfId="4754"/>
    <cellStyle name="Comma 4 2 2 4 3 3 3 2" xfId="30261"/>
    <cellStyle name="Comma 4 2 2 4 3 3 4" xfId="30258"/>
    <cellStyle name="Comma 4 2 2 4 3 4" xfId="4755"/>
    <cellStyle name="Comma 4 2 2 4 3 4 2" xfId="4756"/>
    <cellStyle name="Comma 4 2 2 4 3 4 2 2" xfId="30263"/>
    <cellStyle name="Comma 4 2 2 4 3 4 3" xfId="30262"/>
    <cellStyle name="Comma 4 2 2 4 3 5" xfId="4757"/>
    <cellStyle name="Comma 4 2 2 4 3 5 2" xfId="30264"/>
    <cellStyle name="Comma 4 2 2 4 3 6" xfId="30249"/>
    <cellStyle name="Comma 4 2 2 4 4" xfId="4758"/>
    <cellStyle name="Comma 4 2 2 4 4 2" xfId="4759"/>
    <cellStyle name="Comma 4 2 2 4 4 2 2" xfId="4760"/>
    <cellStyle name="Comma 4 2 2 4 4 2 2 2" xfId="4761"/>
    <cellStyle name="Comma 4 2 2 4 4 2 2 2 2" xfId="4762"/>
    <cellStyle name="Comma 4 2 2 4 4 2 2 2 2 2" xfId="30269"/>
    <cellStyle name="Comma 4 2 2 4 4 2 2 2 3" xfId="30268"/>
    <cellStyle name="Comma 4 2 2 4 4 2 2 3" xfId="4763"/>
    <cellStyle name="Comma 4 2 2 4 4 2 2 3 2" xfId="30270"/>
    <cellStyle name="Comma 4 2 2 4 4 2 2 4" xfId="30267"/>
    <cellStyle name="Comma 4 2 2 4 4 2 3" xfId="4764"/>
    <cellStyle name="Comma 4 2 2 4 4 2 3 2" xfId="4765"/>
    <cellStyle name="Comma 4 2 2 4 4 2 3 2 2" xfId="30272"/>
    <cellStyle name="Comma 4 2 2 4 4 2 3 3" xfId="30271"/>
    <cellStyle name="Comma 4 2 2 4 4 2 4" xfId="4766"/>
    <cellStyle name="Comma 4 2 2 4 4 2 4 2" xfId="30273"/>
    <cellStyle name="Comma 4 2 2 4 4 2 5" xfId="30266"/>
    <cellStyle name="Comma 4 2 2 4 4 3" xfId="4767"/>
    <cellStyle name="Comma 4 2 2 4 4 3 2" xfId="4768"/>
    <cellStyle name="Comma 4 2 2 4 4 3 2 2" xfId="4769"/>
    <cellStyle name="Comma 4 2 2 4 4 3 2 2 2" xfId="30276"/>
    <cellStyle name="Comma 4 2 2 4 4 3 2 3" xfId="30275"/>
    <cellStyle name="Comma 4 2 2 4 4 3 3" xfId="4770"/>
    <cellStyle name="Comma 4 2 2 4 4 3 3 2" xfId="30277"/>
    <cellStyle name="Comma 4 2 2 4 4 3 4" xfId="30274"/>
    <cellStyle name="Comma 4 2 2 4 4 4" xfId="4771"/>
    <cellStyle name="Comma 4 2 2 4 4 4 2" xfId="4772"/>
    <cellStyle name="Comma 4 2 2 4 4 4 2 2" xfId="30279"/>
    <cellStyle name="Comma 4 2 2 4 4 4 3" xfId="30278"/>
    <cellStyle name="Comma 4 2 2 4 4 5" xfId="4773"/>
    <cellStyle name="Comma 4 2 2 4 4 5 2" xfId="30280"/>
    <cellStyle name="Comma 4 2 2 4 4 6" xfId="30265"/>
    <cellStyle name="Comma 4 2 2 4 5" xfId="4774"/>
    <cellStyle name="Comma 4 2 2 4 5 2" xfId="4775"/>
    <cellStyle name="Comma 4 2 2 4 5 2 2" xfId="4776"/>
    <cellStyle name="Comma 4 2 2 4 5 2 2 2" xfId="4777"/>
    <cellStyle name="Comma 4 2 2 4 5 2 2 2 2" xfId="4778"/>
    <cellStyle name="Comma 4 2 2 4 5 2 2 2 2 2" xfId="30285"/>
    <cellStyle name="Comma 4 2 2 4 5 2 2 2 3" xfId="30284"/>
    <cellStyle name="Comma 4 2 2 4 5 2 2 3" xfId="4779"/>
    <cellStyle name="Comma 4 2 2 4 5 2 2 3 2" xfId="30286"/>
    <cellStyle name="Comma 4 2 2 4 5 2 2 4" xfId="30283"/>
    <cellStyle name="Comma 4 2 2 4 5 2 3" xfId="4780"/>
    <cellStyle name="Comma 4 2 2 4 5 2 3 2" xfId="4781"/>
    <cellStyle name="Comma 4 2 2 4 5 2 3 2 2" xfId="30288"/>
    <cellStyle name="Comma 4 2 2 4 5 2 3 3" xfId="30287"/>
    <cellStyle name="Comma 4 2 2 4 5 2 4" xfId="4782"/>
    <cellStyle name="Comma 4 2 2 4 5 2 4 2" xfId="30289"/>
    <cellStyle name="Comma 4 2 2 4 5 2 5" xfId="30282"/>
    <cellStyle name="Comma 4 2 2 4 5 3" xfId="4783"/>
    <cellStyle name="Comma 4 2 2 4 5 3 2" xfId="4784"/>
    <cellStyle name="Comma 4 2 2 4 5 3 2 2" xfId="4785"/>
    <cellStyle name="Comma 4 2 2 4 5 3 2 2 2" xfId="30292"/>
    <cellStyle name="Comma 4 2 2 4 5 3 2 3" xfId="30291"/>
    <cellStyle name="Comma 4 2 2 4 5 3 3" xfId="4786"/>
    <cellStyle name="Comma 4 2 2 4 5 3 3 2" xfId="30293"/>
    <cellStyle name="Comma 4 2 2 4 5 3 4" xfId="30290"/>
    <cellStyle name="Comma 4 2 2 4 5 4" xfId="4787"/>
    <cellStyle name="Comma 4 2 2 4 5 4 2" xfId="4788"/>
    <cellStyle name="Comma 4 2 2 4 5 4 2 2" xfId="30295"/>
    <cellStyle name="Comma 4 2 2 4 5 4 3" xfId="30294"/>
    <cellStyle name="Comma 4 2 2 4 5 5" xfId="4789"/>
    <cellStyle name="Comma 4 2 2 4 5 5 2" xfId="30296"/>
    <cellStyle name="Comma 4 2 2 4 5 6" xfId="30281"/>
    <cellStyle name="Comma 4 2 2 4 6" xfId="4790"/>
    <cellStyle name="Comma 4 2 2 4 6 2" xfId="4791"/>
    <cellStyle name="Comma 4 2 2 4 6 2 2" xfId="4792"/>
    <cellStyle name="Comma 4 2 2 4 6 2 2 2" xfId="4793"/>
    <cellStyle name="Comma 4 2 2 4 6 2 2 2 2" xfId="30300"/>
    <cellStyle name="Comma 4 2 2 4 6 2 2 3" xfId="30299"/>
    <cellStyle name="Comma 4 2 2 4 6 2 3" xfId="4794"/>
    <cellStyle name="Comma 4 2 2 4 6 2 3 2" xfId="30301"/>
    <cellStyle name="Comma 4 2 2 4 6 2 4" xfId="30298"/>
    <cellStyle name="Comma 4 2 2 4 6 3" xfId="4795"/>
    <cellStyle name="Comma 4 2 2 4 6 3 2" xfId="4796"/>
    <cellStyle name="Comma 4 2 2 4 6 3 2 2" xfId="30303"/>
    <cellStyle name="Comma 4 2 2 4 6 3 3" xfId="30302"/>
    <cellStyle name="Comma 4 2 2 4 6 4" xfId="4797"/>
    <cellStyle name="Comma 4 2 2 4 6 4 2" xfId="30304"/>
    <cellStyle name="Comma 4 2 2 4 6 5" xfId="30297"/>
    <cellStyle name="Comma 4 2 2 4 7" xfId="4798"/>
    <cellStyle name="Comma 4 2 2 4 7 2" xfId="4799"/>
    <cellStyle name="Comma 4 2 2 4 7 2 2" xfId="4800"/>
    <cellStyle name="Comma 4 2 2 4 7 2 2 2" xfId="30307"/>
    <cellStyle name="Comma 4 2 2 4 7 2 3" xfId="30306"/>
    <cellStyle name="Comma 4 2 2 4 7 3" xfId="4801"/>
    <cellStyle name="Comma 4 2 2 4 7 3 2" xfId="30308"/>
    <cellStyle name="Comma 4 2 2 4 7 4" xfId="30305"/>
    <cellStyle name="Comma 4 2 2 4 8" xfId="4802"/>
    <cellStyle name="Comma 4 2 2 4 8 2" xfId="4803"/>
    <cellStyle name="Comma 4 2 2 4 8 2 2" xfId="30310"/>
    <cellStyle name="Comma 4 2 2 4 8 3" xfId="30309"/>
    <cellStyle name="Comma 4 2 2 4 9" xfId="4804"/>
    <cellStyle name="Comma 4 2 2 4 9 2" xfId="4805"/>
    <cellStyle name="Comma 4 2 2 4 9 2 2" xfId="30312"/>
    <cellStyle name="Comma 4 2 2 4 9 3" xfId="30311"/>
    <cellStyle name="Comma 4 2 2 5" xfId="4806"/>
    <cellStyle name="Comma 4 2 2 5 10" xfId="4807"/>
    <cellStyle name="Comma 4 2 2 5 10 2" xfId="30314"/>
    <cellStyle name="Comma 4 2 2 5 11" xfId="28931"/>
    <cellStyle name="Comma 4 2 2 5 12" xfId="30313"/>
    <cellStyle name="Comma 4 2 2 5 2" xfId="4808"/>
    <cellStyle name="Comma 4 2 2 5 2 2" xfId="4809"/>
    <cellStyle name="Comma 4 2 2 5 2 2 2" xfId="4810"/>
    <cellStyle name="Comma 4 2 2 5 2 2 2 2" xfId="4811"/>
    <cellStyle name="Comma 4 2 2 5 2 2 2 2 2" xfId="4812"/>
    <cellStyle name="Comma 4 2 2 5 2 2 2 2 2 2" xfId="4813"/>
    <cellStyle name="Comma 4 2 2 5 2 2 2 2 2 2 2" xfId="30320"/>
    <cellStyle name="Comma 4 2 2 5 2 2 2 2 2 3" xfId="30319"/>
    <cellStyle name="Comma 4 2 2 5 2 2 2 2 3" xfId="4814"/>
    <cellStyle name="Comma 4 2 2 5 2 2 2 2 3 2" xfId="30321"/>
    <cellStyle name="Comma 4 2 2 5 2 2 2 2 4" xfId="30318"/>
    <cellStyle name="Comma 4 2 2 5 2 2 2 3" xfId="4815"/>
    <cellStyle name="Comma 4 2 2 5 2 2 2 3 2" xfId="4816"/>
    <cellStyle name="Comma 4 2 2 5 2 2 2 3 2 2" xfId="30323"/>
    <cellStyle name="Comma 4 2 2 5 2 2 2 3 3" xfId="30322"/>
    <cellStyle name="Comma 4 2 2 5 2 2 2 4" xfId="4817"/>
    <cellStyle name="Comma 4 2 2 5 2 2 2 4 2" xfId="30324"/>
    <cellStyle name="Comma 4 2 2 5 2 2 2 5" xfId="30317"/>
    <cellStyle name="Comma 4 2 2 5 2 2 3" xfId="4818"/>
    <cellStyle name="Comma 4 2 2 5 2 2 3 2" xfId="4819"/>
    <cellStyle name="Comma 4 2 2 5 2 2 3 2 2" xfId="4820"/>
    <cellStyle name="Comma 4 2 2 5 2 2 3 2 2 2" xfId="30327"/>
    <cellStyle name="Comma 4 2 2 5 2 2 3 2 3" xfId="30326"/>
    <cellStyle name="Comma 4 2 2 5 2 2 3 3" xfId="4821"/>
    <cellStyle name="Comma 4 2 2 5 2 2 3 3 2" xfId="30328"/>
    <cellStyle name="Comma 4 2 2 5 2 2 3 4" xfId="30325"/>
    <cellStyle name="Comma 4 2 2 5 2 2 4" xfId="4822"/>
    <cellStyle name="Comma 4 2 2 5 2 2 4 2" xfId="4823"/>
    <cellStyle name="Comma 4 2 2 5 2 2 4 2 2" xfId="30330"/>
    <cellStyle name="Comma 4 2 2 5 2 2 4 3" xfId="30329"/>
    <cellStyle name="Comma 4 2 2 5 2 2 5" xfId="4824"/>
    <cellStyle name="Comma 4 2 2 5 2 2 5 2" xfId="30331"/>
    <cellStyle name="Comma 4 2 2 5 2 2 6" xfId="30316"/>
    <cellStyle name="Comma 4 2 2 5 2 3" xfId="4825"/>
    <cellStyle name="Comma 4 2 2 5 2 3 2" xfId="4826"/>
    <cellStyle name="Comma 4 2 2 5 2 3 2 2" xfId="4827"/>
    <cellStyle name="Comma 4 2 2 5 2 3 2 2 2" xfId="4828"/>
    <cellStyle name="Comma 4 2 2 5 2 3 2 2 2 2" xfId="4829"/>
    <cellStyle name="Comma 4 2 2 5 2 3 2 2 2 2 2" xfId="30336"/>
    <cellStyle name="Comma 4 2 2 5 2 3 2 2 2 3" xfId="30335"/>
    <cellStyle name="Comma 4 2 2 5 2 3 2 2 3" xfId="4830"/>
    <cellStyle name="Comma 4 2 2 5 2 3 2 2 3 2" xfId="30337"/>
    <cellStyle name="Comma 4 2 2 5 2 3 2 2 4" xfId="30334"/>
    <cellStyle name="Comma 4 2 2 5 2 3 2 3" xfId="4831"/>
    <cellStyle name="Comma 4 2 2 5 2 3 2 3 2" xfId="4832"/>
    <cellStyle name="Comma 4 2 2 5 2 3 2 3 2 2" xfId="30339"/>
    <cellStyle name="Comma 4 2 2 5 2 3 2 3 3" xfId="30338"/>
    <cellStyle name="Comma 4 2 2 5 2 3 2 4" xfId="4833"/>
    <cellStyle name="Comma 4 2 2 5 2 3 2 4 2" xfId="30340"/>
    <cellStyle name="Comma 4 2 2 5 2 3 2 5" xfId="30333"/>
    <cellStyle name="Comma 4 2 2 5 2 3 3" xfId="4834"/>
    <cellStyle name="Comma 4 2 2 5 2 3 3 2" xfId="4835"/>
    <cellStyle name="Comma 4 2 2 5 2 3 3 2 2" xfId="4836"/>
    <cellStyle name="Comma 4 2 2 5 2 3 3 2 2 2" xfId="30343"/>
    <cellStyle name="Comma 4 2 2 5 2 3 3 2 3" xfId="30342"/>
    <cellStyle name="Comma 4 2 2 5 2 3 3 3" xfId="4837"/>
    <cellStyle name="Comma 4 2 2 5 2 3 3 3 2" xfId="30344"/>
    <cellStyle name="Comma 4 2 2 5 2 3 3 4" xfId="30341"/>
    <cellStyle name="Comma 4 2 2 5 2 3 4" xfId="4838"/>
    <cellStyle name="Comma 4 2 2 5 2 3 4 2" xfId="4839"/>
    <cellStyle name="Comma 4 2 2 5 2 3 4 2 2" xfId="30346"/>
    <cellStyle name="Comma 4 2 2 5 2 3 4 3" xfId="30345"/>
    <cellStyle name="Comma 4 2 2 5 2 3 5" xfId="4840"/>
    <cellStyle name="Comma 4 2 2 5 2 3 5 2" xfId="30347"/>
    <cellStyle name="Comma 4 2 2 5 2 3 6" xfId="30332"/>
    <cellStyle name="Comma 4 2 2 5 2 4" xfId="4841"/>
    <cellStyle name="Comma 4 2 2 5 2 4 2" xfId="4842"/>
    <cellStyle name="Comma 4 2 2 5 2 4 2 2" xfId="4843"/>
    <cellStyle name="Comma 4 2 2 5 2 4 2 2 2" xfId="4844"/>
    <cellStyle name="Comma 4 2 2 5 2 4 2 2 2 2" xfId="30351"/>
    <cellStyle name="Comma 4 2 2 5 2 4 2 2 3" xfId="30350"/>
    <cellStyle name="Comma 4 2 2 5 2 4 2 3" xfId="4845"/>
    <cellStyle name="Comma 4 2 2 5 2 4 2 3 2" xfId="30352"/>
    <cellStyle name="Comma 4 2 2 5 2 4 2 4" xfId="30349"/>
    <cellStyle name="Comma 4 2 2 5 2 4 3" xfId="4846"/>
    <cellStyle name="Comma 4 2 2 5 2 4 3 2" xfId="4847"/>
    <cellStyle name="Comma 4 2 2 5 2 4 3 2 2" xfId="30354"/>
    <cellStyle name="Comma 4 2 2 5 2 4 3 3" xfId="30353"/>
    <cellStyle name="Comma 4 2 2 5 2 4 4" xfId="4848"/>
    <cellStyle name="Comma 4 2 2 5 2 4 4 2" xfId="30355"/>
    <cellStyle name="Comma 4 2 2 5 2 4 5" xfId="30348"/>
    <cellStyle name="Comma 4 2 2 5 2 5" xfId="4849"/>
    <cellStyle name="Comma 4 2 2 5 2 5 2" xfId="4850"/>
    <cellStyle name="Comma 4 2 2 5 2 5 2 2" xfId="4851"/>
    <cellStyle name="Comma 4 2 2 5 2 5 2 2 2" xfId="30358"/>
    <cellStyle name="Comma 4 2 2 5 2 5 2 3" xfId="30357"/>
    <cellStyle name="Comma 4 2 2 5 2 5 3" xfId="4852"/>
    <cellStyle name="Comma 4 2 2 5 2 5 3 2" xfId="30359"/>
    <cellStyle name="Comma 4 2 2 5 2 5 4" xfId="30356"/>
    <cellStyle name="Comma 4 2 2 5 2 6" xfId="4853"/>
    <cellStyle name="Comma 4 2 2 5 2 6 2" xfId="4854"/>
    <cellStyle name="Comma 4 2 2 5 2 6 2 2" xfId="30361"/>
    <cellStyle name="Comma 4 2 2 5 2 6 3" xfId="30360"/>
    <cellStyle name="Comma 4 2 2 5 2 7" xfId="4855"/>
    <cellStyle name="Comma 4 2 2 5 2 7 2" xfId="30362"/>
    <cellStyle name="Comma 4 2 2 5 2 8" xfId="28932"/>
    <cellStyle name="Comma 4 2 2 5 2 9" xfId="30315"/>
    <cellStyle name="Comma 4 2 2 5 3" xfId="4856"/>
    <cellStyle name="Comma 4 2 2 5 3 2" xfId="4857"/>
    <cellStyle name="Comma 4 2 2 5 3 2 2" xfId="4858"/>
    <cellStyle name="Comma 4 2 2 5 3 2 2 2" xfId="4859"/>
    <cellStyle name="Comma 4 2 2 5 3 2 2 2 2" xfId="4860"/>
    <cellStyle name="Comma 4 2 2 5 3 2 2 2 2 2" xfId="30367"/>
    <cellStyle name="Comma 4 2 2 5 3 2 2 2 3" xfId="30366"/>
    <cellStyle name="Comma 4 2 2 5 3 2 2 3" xfId="4861"/>
    <cellStyle name="Comma 4 2 2 5 3 2 2 3 2" xfId="30368"/>
    <cellStyle name="Comma 4 2 2 5 3 2 2 4" xfId="30365"/>
    <cellStyle name="Comma 4 2 2 5 3 2 3" xfId="4862"/>
    <cellStyle name="Comma 4 2 2 5 3 2 3 2" xfId="4863"/>
    <cellStyle name="Comma 4 2 2 5 3 2 3 2 2" xfId="30370"/>
    <cellStyle name="Comma 4 2 2 5 3 2 3 3" xfId="30369"/>
    <cellStyle name="Comma 4 2 2 5 3 2 4" xfId="4864"/>
    <cellStyle name="Comma 4 2 2 5 3 2 4 2" xfId="30371"/>
    <cellStyle name="Comma 4 2 2 5 3 2 5" xfId="30364"/>
    <cellStyle name="Comma 4 2 2 5 3 3" xfId="4865"/>
    <cellStyle name="Comma 4 2 2 5 3 3 2" xfId="4866"/>
    <cellStyle name="Comma 4 2 2 5 3 3 2 2" xfId="4867"/>
    <cellStyle name="Comma 4 2 2 5 3 3 2 2 2" xfId="30374"/>
    <cellStyle name="Comma 4 2 2 5 3 3 2 3" xfId="30373"/>
    <cellStyle name="Comma 4 2 2 5 3 3 3" xfId="4868"/>
    <cellStyle name="Comma 4 2 2 5 3 3 3 2" xfId="30375"/>
    <cellStyle name="Comma 4 2 2 5 3 3 4" xfId="30372"/>
    <cellStyle name="Comma 4 2 2 5 3 4" xfId="4869"/>
    <cellStyle name="Comma 4 2 2 5 3 4 2" xfId="4870"/>
    <cellStyle name="Comma 4 2 2 5 3 4 2 2" xfId="30377"/>
    <cellStyle name="Comma 4 2 2 5 3 4 3" xfId="30376"/>
    <cellStyle name="Comma 4 2 2 5 3 5" xfId="4871"/>
    <cellStyle name="Comma 4 2 2 5 3 5 2" xfId="30378"/>
    <cellStyle name="Comma 4 2 2 5 3 6" xfId="30363"/>
    <cellStyle name="Comma 4 2 2 5 4" xfId="4872"/>
    <cellStyle name="Comma 4 2 2 5 4 2" xfId="4873"/>
    <cellStyle name="Comma 4 2 2 5 4 2 2" xfId="4874"/>
    <cellStyle name="Comma 4 2 2 5 4 2 2 2" xfId="4875"/>
    <cellStyle name="Comma 4 2 2 5 4 2 2 2 2" xfId="4876"/>
    <cellStyle name="Comma 4 2 2 5 4 2 2 2 2 2" xfId="30383"/>
    <cellStyle name="Comma 4 2 2 5 4 2 2 2 3" xfId="30382"/>
    <cellStyle name="Comma 4 2 2 5 4 2 2 3" xfId="4877"/>
    <cellStyle name="Comma 4 2 2 5 4 2 2 3 2" xfId="30384"/>
    <cellStyle name="Comma 4 2 2 5 4 2 2 4" xfId="30381"/>
    <cellStyle name="Comma 4 2 2 5 4 2 3" xfId="4878"/>
    <cellStyle name="Comma 4 2 2 5 4 2 3 2" xfId="4879"/>
    <cellStyle name="Comma 4 2 2 5 4 2 3 2 2" xfId="30386"/>
    <cellStyle name="Comma 4 2 2 5 4 2 3 3" xfId="30385"/>
    <cellStyle name="Comma 4 2 2 5 4 2 4" xfId="4880"/>
    <cellStyle name="Comma 4 2 2 5 4 2 4 2" xfId="30387"/>
    <cellStyle name="Comma 4 2 2 5 4 2 5" xfId="30380"/>
    <cellStyle name="Comma 4 2 2 5 4 3" xfId="4881"/>
    <cellStyle name="Comma 4 2 2 5 4 3 2" xfId="4882"/>
    <cellStyle name="Comma 4 2 2 5 4 3 2 2" xfId="4883"/>
    <cellStyle name="Comma 4 2 2 5 4 3 2 2 2" xfId="30390"/>
    <cellStyle name="Comma 4 2 2 5 4 3 2 3" xfId="30389"/>
    <cellStyle name="Comma 4 2 2 5 4 3 3" xfId="4884"/>
    <cellStyle name="Comma 4 2 2 5 4 3 3 2" xfId="30391"/>
    <cellStyle name="Comma 4 2 2 5 4 3 4" xfId="30388"/>
    <cellStyle name="Comma 4 2 2 5 4 4" xfId="4885"/>
    <cellStyle name="Comma 4 2 2 5 4 4 2" xfId="4886"/>
    <cellStyle name="Comma 4 2 2 5 4 4 2 2" xfId="30393"/>
    <cellStyle name="Comma 4 2 2 5 4 4 3" xfId="30392"/>
    <cellStyle name="Comma 4 2 2 5 4 5" xfId="4887"/>
    <cellStyle name="Comma 4 2 2 5 4 5 2" xfId="30394"/>
    <cellStyle name="Comma 4 2 2 5 4 6" xfId="30379"/>
    <cellStyle name="Comma 4 2 2 5 5" xfId="4888"/>
    <cellStyle name="Comma 4 2 2 5 5 2" xfId="4889"/>
    <cellStyle name="Comma 4 2 2 5 5 2 2" xfId="4890"/>
    <cellStyle name="Comma 4 2 2 5 5 2 2 2" xfId="4891"/>
    <cellStyle name="Comma 4 2 2 5 5 2 2 2 2" xfId="4892"/>
    <cellStyle name="Comma 4 2 2 5 5 2 2 2 2 2" xfId="30399"/>
    <cellStyle name="Comma 4 2 2 5 5 2 2 2 3" xfId="30398"/>
    <cellStyle name="Comma 4 2 2 5 5 2 2 3" xfId="4893"/>
    <cellStyle name="Comma 4 2 2 5 5 2 2 3 2" xfId="30400"/>
    <cellStyle name="Comma 4 2 2 5 5 2 2 4" xfId="30397"/>
    <cellStyle name="Comma 4 2 2 5 5 2 3" xfId="4894"/>
    <cellStyle name="Comma 4 2 2 5 5 2 3 2" xfId="4895"/>
    <cellStyle name="Comma 4 2 2 5 5 2 3 2 2" xfId="30402"/>
    <cellStyle name="Comma 4 2 2 5 5 2 3 3" xfId="30401"/>
    <cellStyle name="Comma 4 2 2 5 5 2 4" xfId="4896"/>
    <cellStyle name="Comma 4 2 2 5 5 2 4 2" xfId="30403"/>
    <cellStyle name="Comma 4 2 2 5 5 2 5" xfId="30396"/>
    <cellStyle name="Comma 4 2 2 5 5 3" xfId="4897"/>
    <cellStyle name="Comma 4 2 2 5 5 3 2" xfId="4898"/>
    <cellStyle name="Comma 4 2 2 5 5 3 2 2" xfId="4899"/>
    <cellStyle name="Comma 4 2 2 5 5 3 2 2 2" xfId="30406"/>
    <cellStyle name="Comma 4 2 2 5 5 3 2 3" xfId="30405"/>
    <cellStyle name="Comma 4 2 2 5 5 3 3" xfId="4900"/>
    <cellStyle name="Comma 4 2 2 5 5 3 3 2" xfId="30407"/>
    <cellStyle name="Comma 4 2 2 5 5 3 4" xfId="30404"/>
    <cellStyle name="Comma 4 2 2 5 5 4" xfId="4901"/>
    <cellStyle name="Comma 4 2 2 5 5 4 2" xfId="4902"/>
    <cellStyle name="Comma 4 2 2 5 5 4 2 2" xfId="30409"/>
    <cellStyle name="Comma 4 2 2 5 5 4 3" xfId="30408"/>
    <cellStyle name="Comma 4 2 2 5 5 5" xfId="4903"/>
    <cellStyle name="Comma 4 2 2 5 5 5 2" xfId="30410"/>
    <cellStyle name="Comma 4 2 2 5 5 6" xfId="30395"/>
    <cellStyle name="Comma 4 2 2 5 6" xfId="4904"/>
    <cellStyle name="Comma 4 2 2 5 6 2" xfId="4905"/>
    <cellStyle name="Comma 4 2 2 5 6 2 2" xfId="4906"/>
    <cellStyle name="Comma 4 2 2 5 6 2 2 2" xfId="4907"/>
    <cellStyle name="Comma 4 2 2 5 6 2 2 2 2" xfId="30414"/>
    <cellStyle name="Comma 4 2 2 5 6 2 2 3" xfId="30413"/>
    <cellStyle name="Comma 4 2 2 5 6 2 3" xfId="4908"/>
    <cellStyle name="Comma 4 2 2 5 6 2 3 2" xfId="30415"/>
    <cellStyle name="Comma 4 2 2 5 6 2 4" xfId="30412"/>
    <cellStyle name="Comma 4 2 2 5 6 3" xfId="4909"/>
    <cellStyle name="Comma 4 2 2 5 6 3 2" xfId="4910"/>
    <cellStyle name="Comma 4 2 2 5 6 3 2 2" xfId="30417"/>
    <cellStyle name="Comma 4 2 2 5 6 3 3" xfId="30416"/>
    <cellStyle name="Comma 4 2 2 5 6 4" xfId="4911"/>
    <cellStyle name="Comma 4 2 2 5 6 4 2" xfId="30418"/>
    <cellStyle name="Comma 4 2 2 5 6 5" xfId="30411"/>
    <cellStyle name="Comma 4 2 2 5 7" xfId="4912"/>
    <cellStyle name="Comma 4 2 2 5 7 2" xfId="4913"/>
    <cellStyle name="Comma 4 2 2 5 7 2 2" xfId="4914"/>
    <cellStyle name="Comma 4 2 2 5 7 2 2 2" xfId="30421"/>
    <cellStyle name="Comma 4 2 2 5 7 2 3" xfId="30420"/>
    <cellStyle name="Comma 4 2 2 5 7 3" xfId="4915"/>
    <cellStyle name="Comma 4 2 2 5 7 3 2" xfId="30422"/>
    <cellStyle name="Comma 4 2 2 5 7 4" xfId="30419"/>
    <cellStyle name="Comma 4 2 2 5 8" xfId="4916"/>
    <cellStyle name="Comma 4 2 2 5 8 2" xfId="4917"/>
    <cellStyle name="Comma 4 2 2 5 8 2 2" xfId="30424"/>
    <cellStyle name="Comma 4 2 2 5 8 3" xfId="30423"/>
    <cellStyle name="Comma 4 2 2 5 9" xfId="4918"/>
    <cellStyle name="Comma 4 2 2 5 9 2" xfId="4919"/>
    <cellStyle name="Comma 4 2 2 5 9 2 2" xfId="30426"/>
    <cellStyle name="Comma 4 2 2 5 9 3" xfId="30425"/>
    <cellStyle name="Comma 4 2 2 6" xfId="4920"/>
    <cellStyle name="Comma 4 2 2 6 2" xfId="4921"/>
    <cellStyle name="Comma 4 2 2 6 2 2" xfId="4922"/>
    <cellStyle name="Comma 4 2 2 6 2 2 2" xfId="4923"/>
    <cellStyle name="Comma 4 2 2 6 2 2 2 2" xfId="4924"/>
    <cellStyle name="Comma 4 2 2 6 2 2 2 2 2" xfId="4925"/>
    <cellStyle name="Comma 4 2 2 6 2 2 2 2 2 2" xfId="30432"/>
    <cellStyle name="Comma 4 2 2 6 2 2 2 2 3" xfId="30431"/>
    <cellStyle name="Comma 4 2 2 6 2 2 2 3" xfId="4926"/>
    <cellStyle name="Comma 4 2 2 6 2 2 2 3 2" xfId="30433"/>
    <cellStyle name="Comma 4 2 2 6 2 2 2 4" xfId="30430"/>
    <cellStyle name="Comma 4 2 2 6 2 2 3" xfId="4927"/>
    <cellStyle name="Comma 4 2 2 6 2 2 3 2" xfId="4928"/>
    <cellStyle name="Comma 4 2 2 6 2 2 3 2 2" xfId="30435"/>
    <cellStyle name="Comma 4 2 2 6 2 2 3 3" xfId="30434"/>
    <cellStyle name="Comma 4 2 2 6 2 2 4" xfId="4929"/>
    <cellStyle name="Comma 4 2 2 6 2 2 4 2" xfId="30436"/>
    <cellStyle name="Comma 4 2 2 6 2 2 5" xfId="30429"/>
    <cellStyle name="Comma 4 2 2 6 2 3" xfId="4930"/>
    <cellStyle name="Comma 4 2 2 6 2 3 2" xfId="4931"/>
    <cellStyle name="Comma 4 2 2 6 2 3 2 2" xfId="4932"/>
    <cellStyle name="Comma 4 2 2 6 2 3 2 2 2" xfId="30439"/>
    <cellStyle name="Comma 4 2 2 6 2 3 2 3" xfId="30438"/>
    <cellStyle name="Comma 4 2 2 6 2 3 3" xfId="4933"/>
    <cellStyle name="Comma 4 2 2 6 2 3 3 2" xfId="30440"/>
    <cellStyle name="Comma 4 2 2 6 2 3 4" xfId="30437"/>
    <cellStyle name="Comma 4 2 2 6 2 4" xfId="4934"/>
    <cellStyle name="Comma 4 2 2 6 2 4 2" xfId="4935"/>
    <cellStyle name="Comma 4 2 2 6 2 4 2 2" xfId="30442"/>
    <cellStyle name="Comma 4 2 2 6 2 4 3" xfId="30441"/>
    <cellStyle name="Comma 4 2 2 6 2 5" xfId="4936"/>
    <cellStyle name="Comma 4 2 2 6 2 5 2" xfId="30443"/>
    <cellStyle name="Comma 4 2 2 6 2 6" xfId="30428"/>
    <cellStyle name="Comma 4 2 2 6 3" xfId="4937"/>
    <cellStyle name="Comma 4 2 2 6 3 2" xfId="4938"/>
    <cellStyle name="Comma 4 2 2 6 3 2 2" xfId="4939"/>
    <cellStyle name="Comma 4 2 2 6 3 2 2 2" xfId="4940"/>
    <cellStyle name="Comma 4 2 2 6 3 2 2 2 2" xfId="4941"/>
    <cellStyle name="Comma 4 2 2 6 3 2 2 2 2 2" xfId="30448"/>
    <cellStyle name="Comma 4 2 2 6 3 2 2 2 3" xfId="30447"/>
    <cellStyle name="Comma 4 2 2 6 3 2 2 3" xfId="4942"/>
    <cellStyle name="Comma 4 2 2 6 3 2 2 3 2" xfId="30449"/>
    <cellStyle name="Comma 4 2 2 6 3 2 2 4" xfId="30446"/>
    <cellStyle name="Comma 4 2 2 6 3 2 3" xfId="4943"/>
    <cellStyle name="Comma 4 2 2 6 3 2 3 2" xfId="4944"/>
    <cellStyle name="Comma 4 2 2 6 3 2 3 2 2" xfId="30451"/>
    <cellStyle name="Comma 4 2 2 6 3 2 3 3" xfId="30450"/>
    <cellStyle name="Comma 4 2 2 6 3 2 4" xfId="4945"/>
    <cellStyle name="Comma 4 2 2 6 3 2 4 2" xfId="30452"/>
    <cellStyle name="Comma 4 2 2 6 3 2 5" xfId="30445"/>
    <cellStyle name="Comma 4 2 2 6 3 3" xfId="4946"/>
    <cellStyle name="Comma 4 2 2 6 3 3 2" xfId="4947"/>
    <cellStyle name="Comma 4 2 2 6 3 3 2 2" xfId="4948"/>
    <cellStyle name="Comma 4 2 2 6 3 3 2 2 2" xfId="30455"/>
    <cellStyle name="Comma 4 2 2 6 3 3 2 3" xfId="30454"/>
    <cellStyle name="Comma 4 2 2 6 3 3 3" xfId="4949"/>
    <cellStyle name="Comma 4 2 2 6 3 3 3 2" xfId="30456"/>
    <cellStyle name="Comma 4 2 2 6 3 3 4" xfId="30453"/>
    <cellStyle name="Comma 4 2 2 6 3 4" xfId="4950"/>
    <cellStyle name="Comma 4 2 2 6 3 4 2" xfId="4951"/>
    <cellStyle name="Comma 4 2 2 6 3 4 2 2" xfId="30458"/>
    <cellStyle name="Comma 4 2 2 6 3 4 3" xfId="30457"/>
    <cellStyle name="Comma 4 2 2 6 3 5" xfId="4952"/>
    <cellStyle name="Comma 4 2 2 6 3 5 2" xfId="30459"/>
    <cellStyle name="Comma 4 2 2 6 3 6" xfId="30444"/>
    <cellStyle name="Comma 4 2 2 6 4" xfId="4953"/>
    <cellStyle name="Comma 4 2 2 6 4 2" xfId="4954"/>
    <cellStyle name="Comma 4 2 2 6 4 2 2" xfId="4955"/>
    <cellStyle name="Comma 4 2 2 6 4 2 2 2" xfId="4956"/>
    <cellStyle name="Comma 4 2 2 6 4 2 2 2 2" xfId="30463"/>
    <cellStyle name="Comma 4 2 2 6 4 2 2 3" xfId="30462"/>
    <cellStyle name="Comma 4 2 2 6 4 2 3" xfId="4957"/>
    <cellStyle name="Comma 4 2 2 6 4 2 3 2" xfId="30464"/>
    <cellStyle name="Comma 4 2 2 6 4 2 4" xfId="30461"/>
    <cellStyle name="Comma 4 2 2 6 4 3" xfId="4958"/>
    <cellStyle name="Comma 4 2 2 6 4 3 2" xfId="4959"/>
    <cellStyle name="Comma 4 2 2 6 4 3 2 2" xfId="30466"/>
    <cellStyle name="Comma 4 2 2 6 4 3 3" xfId="30465"/>
    <cellStyle name="Comma 4 2 2 6 4 4" xfId="4960"/>
    <cellStyle name="Comma 4 2 2 6 4 4 2" xfId="30467"/>
    <cellStyle name="Comma 4 2 2 6 4 5" xfId="30460"/>
    <cellStyle name="Comma 4 2 2 6 5" xfId="4961"/>
    <cellStyle name="Comma 4 2 2 6 5 2" xfId="4962"/>
    <cellStyle name="Comma 4 2 2 6 5 2 2" xfId="4963"/>
    <cellStyle name="Comma 4 2 2 6 5 2 2 2" xfId="30470"/>
    <cellStyle name="Comma 4 2 2 6 5 2 3" xfId="30469"/>
    <cellStyle name="Comma 4 2 2 6 5 3" xfId="4964"/>
    <cellStyle name="Comma 4 2 2 6 5 3 2" xfId="30471"/>
    <cellStyle name="Comma 4 2 2 6 5 4" xfId="30468"/>
    <cellStyle name="Comma 4 2 2 6 6" xfId="4965"/>
    <cellStyle name="Comma 4 2 2 6 6 2" xfId="4966"/>
    <cellStyle name="Comma 4 2 2 6 6 2 2" xfId="30473"/>
    <cellStyle name="Comma 4 2 2 6 6 3" xfId="30472"/>
    <cellStyle name="Comma 4 2 2 6 7" xfId="4967"/>
    <cellStyle name="Comma 4 2 2 6 7 2" xfId="30474"/>
    <cellStyle name="Comma 4 2 2 6 8" xfId="28933"/>
    <cellStyle name="Comma 4 2 2 6 9" xfId="30427"/>
    <cellStyle name="Comma 4 2 2 7" xfId="4968"/>
    <cellStyle name="Comma 4 2 2 7 2" xfId="4969"/>
    <cellStyle name="Comma 4 2 2 7 2 2" xfId="4970"/>
    <cellStyle name="Comma 4 2 2 7 2 2 2" xfId="4971"/>
    <cellStyle name="Comma 4 2 2 7 2 2 2 2" xfId="4972"/>
    <cellStyle name="Comma 4 2 2 7 2 2 2 2 2" xfId="30479"/>
    <cellStyle name="Comma 4 2 2 7 2 2 2 3" xfId="30478"/>
    <cellStyle name="Comma 4 2 2 7 2 2 3" xfId="4973"/>
    <cellStyle name="Comma 4 2 2 7 2 2 3 2" xfId="30480"/>
    <cellStyle name="Comma 4 2 2 7 2 2 4" xfId="30477"/>
    <cellStyle name="Comma 4 2 2 7 2 3" xfId="4974"/>
    <cellStyle name="Comma 4 2 2 7 2 3 2" xfId="4975"/>
    <cellStyle name="Comma 4 2 2 7 2 3 2 2" xfId="30482"/>
    <cellStyle name="Comma 4 2 2 7 2 3 3" xfId="30481"/>
    <cellStyle name="Comma 4 2 2 7 2 4" xfId="4976"/>
    <cellStyle name="Comma 4 2 2 7 2 4 2" xfId="30483"/>
    <cellStyle name="Comma 4 2 2 7 2 5" xfId="30476"/>
    <cellStyle name="Comma 4 2 2 7 3" xfId="4977"/>
    <cellStyle name="Comma 4 2 2 7 3 2" xfId="4978"/>
    <cellStyle name="Comma 4 2 2 7 3 2 2" xfId="4979"/>
    <cellStyle name="Comma 4 2 2 7 3 2 2 2" xfId="30486"/>
    <cellStyle name="Comma 4 2 2 7 3 2 3" xfId="30485"/>
    <cellStyle name="Comma 4 2 2 7 3 3" xfId="4980"/>
    <cellStyle name="Comma 4 2 2 7 3 3 2" xfId="30487"/>
    <cellStyle name="Comma 4 2 2 7 3 4" xfId="30484"/>
    <cellStyle name="Comma 4 2 2 7 4" xfId="4981"/>
    <cellStyle name="Comma 4 2 2 7 4 2" xfId="4982"/>
    <cellStyle name="Comma 4 2 2 7 4 2 2" xfId="30489"/>
    <cellStyle name="Comma 4 2 2 7 4 3" xfId="30488"/>
    <cellStyle name="Comma 4 2 2 7 5" xfId="4983"/>
    <cellStyle name="Comma 4 2 2 7 5 2" xfId="30490"/>
    <cellStyle name="Comma 4 2 2 7 6" xfId="30475"/>
    <cellStyle name="Comma 4 2 2 8" xfId="4984"/>
    <cellStyle name="Comma 4 2 2 8 2" xfId="4985"/>
    <cellStyle name="Comma 4 2 2 8 2 2" xfId="4986"/>
    <cellStyle name="Comma 4 2 2 8 2 2 2" xfId="4987"/>
    <cellStyle name="Comma 4 2 2 8 2 2 2 2" xfId="4988"/>
    <cellStyle name="Comma 4 2 2 8 2 2 2 2 2" xfId="30495"/>
    <cellStyle name="Comma 4 2 2 8 2 2 2 3" xfId="30494"/>
    <cellStyle name="Comma 4 2 2 8 2 2 3" xfId="4989"/>
    <cellStyle name="Comma 4 2 2 8 2 2 3 2" xfId="30496"/>
    <cellStyle name="Comma 4 2 2 8 2 2 4" xfId="30493"/>
    <cellStyle name="Comma 4 2 2 8 2 3" xfId="4990"/>
    <cellStyle name="Comma 4 2 2 8 2 3 2" xfId="4991"/>
    <cellStyle name="Comma 4 2 2 8 2 3 2 2" xfId="30498"/>
    <cellStyle name="Comma 4 2 2 8 2 3 3" xfId="30497"/>
    <cellStyle name="Comma 4 2 2 8 2 4" xfId="4992"/>
    <cellStyle name="Comma 4 2 2 8 2 4 2" xfId="30499"/>
    <cellStyle name="Comma 4 2 2 8 2 5" xfId="30492"/>
    <cellStyle name="Comma 4 2 2 8 3" xfId="4993"/>
    <cellStyle name="Comma 4 2 2 8 3 2" xfId="4994"/>
    <cellStyle name="Comma 4 2 2 8 3 2 2" xfId="4995"/>
    <cellStyle name="Comma 4 2 2 8 3 2 2 2" xfId="30502"/>
    <cellStyle name="Comma 4 2 2 8 3 2 3" xfId="30501"/>
    <cellStyle name="Comma 4 2 2 8 3 3" xfId="4996"/>
    <cellStyle name="Comma 4 2 2 8 3 3 2" xfId="30503"/>
    <cellStyle name="Comma 4 2 2 8 3 4" xfId="30500"/>
    <cellStyle name="Comma 4 2 2 8 4" xfId="4997"/>
    <cellStyle name="Comma 4 2 2 8 4 2" xfId="4998"/>
    <cellStyle name="Comma 4 2 2 8 4 2 2" xfId="30505"/>
    <cellStyle name="Comma 4 2 2 8 4 3" xfId="30504"/>
    <cellStyle name="Comma 4 2 2 8 5" xfId="4999"/>
    <cellStyle name="Comma 4 2 2 8 5 2" xfId="30506"/>
    <cellStyle name="Comma 4 2 2 8 6" xfId="30491"/>
    <cellStyle name="Comma 4 2 2 9" xfId="5000"/>
    <cellStyle name="Comma 4 2 2 9 2" xfId="5001"/>
    <cellStyle name="Comma 4 2 2 9 2 2" xfId="5002"/>
    <cellStyle name="Comma 4 2 2 9 2 2 2" xfId="5003"/>
    <cellStyle name="Comma 4 2 2 9 2 2 2 2" xfId="5004"/>
    <cellStyle name="Comma 4 2 2 9 2 2 2 2 2" xfId="30511"/>
    <cellStyle name="Comma 4 2 2 9 2 2 2 3" xfId="30510"/>
    <cellStyle name="Comma 4 2 2 9 2 2 3" xfId="5005"/>
    <cellStyle name="Comma 4 2 2 9 2 2 3 2" xfId="30512"/>
    <cellStyle name="Comma 4 2 2 9 2 2 4" xfId="30509"/>
    <cellStyle name="Comma 4 2 2 9 2 3" xfId="5006"/>
    <cellStyle name="Comma 4 2 2 9 2 3 2" xfId="5007"/>
    <cellStyle name="Comma 4 2 2 9 2 3 2 2" xfId="30514"/>
    <cellStyle name="Comma 4 2 2 9 2 3 3" xfId="30513"/>
    <cellStyle name="Comma 4 2 2 9 2 4" xfId="5008"/>
    <cellStyle name="Comma 4 2 2 9 2 4 2" xfId="30515"/>
    <cellStyle name="Comma 4 2 2 9 2 5" xfId="30508"/>
    <cellStyle name="Comma 4 2 2 9 3" xfId="5009"/>
    <cellStyle name="Comma 4 2 2 9 3 2" xfId="5010"/>
    <cellStyle name="Comma 4 2 2 9 3 2 2" xfId="5011"/>
    <cellStyle name="Comma 4 2 2 9 3 2 2 2" xfId="30518"/>
    <cellStyle name="Comma 4 2 2 9 3 2 3" xfId="30517"/>
    <cellStyle name="Comma 4 2 2 9 3 3" xfId="5012"/>
    <cellStyle name="Comma 4 2 2 9 3 3 2" xfId="30519"/>
    <cellStyle name="Comma 4 2 2 9 3 4" xfId="30516"/>
    <cellStyle name="Comma 4 2 2 9 4" xfId="5013"/>
    <cellStyle name="Comma 4 2 2 9 4 2" xfId="5014"/>
    <cellStyle name="Comma 4 2 2 9 4 2 2" xfId="30521"/>
    <cellStyle name="Comma 4 2 2 9 4 3" xfId="30520"/>
    <cellStyle name="Comma 4 2 2 9 5" xfId="5015"/>
    <cellStyle name="Comma 4 2 2 9 5 2" xfId="30522"/>
    <cellStyle name="Comma 4 2 2 9 6" xfId="30507"/>
    <cellStyle name="Comma 4 2 3" xfId="5016"/>
    <cellStyle name="Comma 4 2 3 10" xfId="5017"/>
    <cellStyle name="Comma 4 2 3 10 2" xfId="5018"/>
    <cellStyle name="Comma 4 2 3 10 2 2" xfId="30525"/>
    <cellStyle name="Comma 4 2 3 10 3" xfId="30524"/>
    <cellStyle name="Comma 4 2 3 11" xfId="5019"/>
    <cellStyle name="Comma 4 2 3 11 2" xfId="5020"/>
    <cellStyle name="Comma 4 2 3 11 2 2" xfId="30527"/>
    <cellStyle name="Comma 4 2 3 11 3" xfId="30526"/>
    <cellStyle name="Comma 4 2 3 12" xfId="5021"/>
    <cellStyle name="Comma 4 2 3 12 2" xfId="30528"/>
    <cellStyle name="Comma 4 2 3 13" xfId="28934"/>
    <cellStyle name="Comma 4 2 3 14" xfId="30523"/>
    <cellStyle name="Comma 4 2 3 2" xfId="5022"/>
    <cellStyle name="Comma 4 2 3 2 10" xfId="5023"/>
    <cellStyle name="Comma 4 2 3 2 10 2" xfId="30530"/>
    <cellStyle name="Comma 4 2 3 2 11" xfId="28935"/>
    <cellStyle name="Comma 4 2 3 2 12" xfId="30529"/>
    <cellStyle name="Comma 4 2 3 2 2" xfId="5024"/>
    <cellStyle name="Comma 4 2 3 2 2 2" xfId="5025"/>
    <cellStyle name="Comma 4 2 3 2 2 2 2" xfId="5026"/>
    <cellStyle name="Comma 4 2 3 2 2 2 2 2" xfId="5027"/>
    <cellStyle name="Comma 4 2 3 2 2 2 2 2 2" xfId="5028"/>
    <cellStyle name="Comma 4 2 3 2 2 2 2 2 2 2" xfId="5029"/>
    <cellStyle name="Comma 4 2 3 2 2 2 2 2 2 2 2" xfId="30536"/>
    <cellStyle name="Comma 4 2 3 2 2 2 2 2 2 3" xfId="30535"/>
    <cellStyle name="Comma 4 2 3 2 2 2 2 2 3" xfId="5030"/>
    <cellStyle name="Comma 4 2 3 2 2 2 2 2 3 2" xfId="30537"/>
    <cellStyle name="Comma 4 2 3 2 2 2 2 2 4" xfId="30534"/>
    <cellStyle name="Comma 4 2 3 2 2 2 2 3" xfId="5031"/>
    <cellStyle name="Comma 4 2 3 2 2 2 2 3 2" xfId="5032"/>
    <cellStyle name="Comma 4 2 3 2 2 2 2 3 2 2" xfId="30539"/>
    <cellStyle name="Comma 4 2 3 2 2 2 2 3 3" xfId="30538"/>
    <cellStyle name="Comma 4 2 3 2 2 2 2 4" xfId="5033"/>
    <cellStyle name="Comma 4 2 3 2 2 2 2 4 2" xfId="30540"/>
    <cellStyle name="Comma 4 2 3 2 2 2 2 5" xfId="30533"/>
    <cellStyle name="Comma 4 2 3 2 2 2 3" xfId="5034"/>
    <cellStyle name="Comma 4 2 3 2 2 2 3 2" xfId="5035"/>
    <cellStyle name="Comma 4 2 3 2 2 2 3 2 2" xfId="5036"/>
    <cellStyle name="Comma 4 2 3 2 2 2 3 2 2 2" xfId="30543"/>
    <cellStyle name="Comma 4 2 3 2 2 2 3 2 3" xfId="30542"/>
    <cellStyle name="Comma 4 2 3 2 2 2 3 3" xfId="5037"/>
    <cellStyle name="Comma 4 2 3 2 2 2 3 3 2" xfId="30544"/>
    <cellStyle name="Comma 4 2 3 2 2 2 3 4" xfId="30541"/>
    <cellStyle name="Comma 4 2 3 2 2 2 4" xfId="5038"/>
    <cellStyle name="Comma 4 2 3 2 2 2 4 2" xfId="5039"/>
    <cellStyle name="Comma 4 2 3 2 2 2 4 2 2" xfId="30546"/>
    <cellStyle name="Comma 4 2 3 2 2 2 4 3" xfId="30545"/>
    <cellStyle name="Comma 4 2 3 2 2 2 5" xfId="5040"/>
    <cellStyle name="Comma 4 2 3 2 2 2 5 2" xfId="30547"/>
    <cellStyle name="Comma 4 2 3 2 2 2 6" xfId="30532"/>
    <cellStyle name="Comma 4 2 3 2 2 3" xfId="5041"/>
    <cellStyle name="Comma 4 2 3 2 2 3 2" xfId="5042"/>
    <cellStyle name="Comma 4 2 3 2 2 3 2 2" xfId="5043"/>
    <cellStyle name="Comma 4 2 3 2 2 3 2 2 2" xfId="5044"/>
    <cellStyle name="Comma 4 2 3 2 2 3 2 2 2 2" xfId="5045"/>
    <cellStyle name="Comma 4 2 3 2 2 3 2 2 2 2 2" xfId="30552"/>
    <cellStyle name="Comma 4 2 3 2 2 3 2 2 2 3" xfId="30551"/>
    <cellStyle name="Comma 4 2 3 2 2 3 2 2 3" xfId="5046"/>
    <cellStyle name="Comma 4 2 3 2 2 3 2 2 3 2" xfId="30553"/>
    <cellStyle name="Comma 4 2 3 2 2 3 2 2 4" xfId="30550"/>
    <cellStyle name="Comma 4 2 3 2 2 3 2 3" xfId="5047"/>
    <cellStyle name="Comma 4 2 3 2 2 3 2 3 2" xfId="5048"/>
    <cellStyle name="Comma 4 2 3 2 2 3 2 3 2 2" xfId="30555"/>
    <cellStyle name="Comma 4 2 3 2 2 3 2 3 3" xfId="30554"/>
    <cellStyle name="Comma 4 2 3 2 2 3 2 4" xfId="5049"/>
    <cellStyle name="Comma 4 2 3 2 2 3 2 4 2" xfId="30556"/>
    <cellStyle name="Comma 4 2 3 2 2 3 2 5" xfId="30549"/>
    <cellStyle name="Comma 4 2 3 2 2 3 3" xfId="5050"/>
    <cellStyle name="Comma 4 2 3 2 2 3 3 2" xfId="5051"/>
    <cellStyle name="Comma 4 2 3 2 2 3 3 2 2" xfId="5052"/>
    <cellStyle name="Comma 4 2 3 2 2 3 3 2 2 2" xfId="30559"/>
    <cellStyle name="Comma 4 2 3 2 2 3 3 2 3" xfId="30558"/>
    <cellStyle name="Comma 4 2 3 2 2 3 3 3" xfId="5053"/>
    <cellStyle name="Comma 4 2 3 2 2 3 3 3 2" xfId="30560"/>
    <cellStyle name="Comma 4 2 3 2 2 3 3 4" xfId="30557"/>
    <cellStyle name="Comma 4 2 3 2 2 3 4" xfId="5054"/>
    <cellStyle name="Comma 4 2 3 2 2 3 4 2" xfId="5055"/>
    <cellStyle name="Comma 4 2 3 2 2 3 4 2 2" xfId="30562"/>
    <cellStyle name="Comma 4 2 3 2 2 3 4 3" xfId="30561"/>
    <cellStyle name="Comma 4 2 3 2 2 3 5" xfId="5056"/>
    <cellStyle name="Comma 4 2 3 2 2 3 5 2" xfId="30563"/>
    <cellStyle name="Comma 4 2 3 2 2 3 6" xfId="30548"/>
    <cellStyle name="Comma 4 2 3 2 2 4" xfId="5057"/>
    <cellStyle name="Comma 4 2 3 2 2 4 2" xfId="5058"/>
    <cellStyle name="Comma 4 2 3 2 2 4 2 2" xfId="5059"/>
    <cellStyle name="Comma 4 2 3 2 2 4 2 2 2" xfId="5060"/>
    <cellStyle name="Comma 4 2 3 2 2 4 2 2 2 2" xfId="30567"/>
    <cellStyle name="Comma 4 2 3 2 2 4 2 2 3" xfId="30566"/>
    <cellStyle name="Comma 4 2 3 2 2 4 2 3" xfId="5061"/>
    <cellStyle name="Comma 4 2 3 2 2 4 2 3 2" xfId="30568"/>
    <cellStyle name="Comma 4 2 3 2 2 4 2 4" xfId="30565"/>
    <cellStyle name="Comma 4 2 3 2 2 4 3" xfId="5062"/>
    <cellStyle name="Comma 4 2 3 2 2 4 3 2" xfId="5063"/>
    <cellStyle name="Comma 4 2 3 2 2 4 3 2 2" xfId="30570"/>
    <cellStyle name="Comma 4 2 3 2 2 4 3 3" xfId="30569"/>
    <cellStyle name="Comma 4 2 3 2 2 4 4" xfId="5064"/>
    <cellStyle name="Comma 4 2 3 2 2 4 4 2" xfId="30571"/>
    <cellStyle name="Comma 4 2 3 2 2 4 5" xfId="30564"/>
    <cellStyle name="Comma 4 2 3 2 2 5" xfId="5065"/>
    <cellStyle name="Comma 4 2 3 2 2 5 2" xfId="5066"/>
    <cellStyle name="Comma 4 2 3 2 2 5 2 2" xfId="5067"/>
    <cellStyle name="Comma 4 2 3 2 2 5 2 2 2" xfId="30574"/>
    <cellStyle name="Comma 4 2 3 2 2 5 2 3" xfId="30573"/>
    <cellStyle name="Comma 4 2 3 2 2 5 3" xfId="5068"/>
    <cellStyle name="Comma 4 2 3 2 2 5 3 2" xfId="30575"/>
    <cellStyle name="Comma 4 2 3 2 2 5 4" xfId="30572"/>
    <cellStyle name="Comma 4 2 3 2 2 6" xfId="5069"/>
    <cellStyle name="Comma 4 2 3 2 2 6 2" xfId="5070"/>
    <cellStyle name="Comma 4 2 3 2 2 6 2 2" xfId="30577"/>
    <cellStyle name="Comma 4 2 3 2 2 6 3" xfId="30576"/>
    <cellStyle name="Comma 4 2 3 2 2 7" xfId="5071"/>
    <cellStyle name="Comma 4 2 3 2 2 7 2" xfId="30578"/>
    <cellStyle name="Comma 4 2 3 2 2 8" xfId="28936"/>
    <cellStyle name="Comma 4 2 3 2 2 9" xfId="30531"/>
    <cellStyle name="Comma 4 2 3 2 3" xfId="5072"/>
    <cellStyle name="Comma 4 2 3 2 3 2" xfId="5073"/>
    <cellStyle name="Comma 4 2 3 2 3 2 2" xfId="5074"/>
    <cellStyle name="Comma 4 2 3 2 3 2 2 2" xfId="5075"/>
    <cellStyle name="Comma 4 2 3 2 3 2 2 2 2" xfId="5076"/>
    <cellStyle name="Comma 4 2 3 2 3 2 2 2 2 2" xfId="30583"/>
    <cellStyle name="Comma 4 2 3 2 3 2 2 2 3" xfId="30582"/>
    <cellStyle name="Comma 4 2 3 2 3 2 2 3" xfId="5077"/>
    <cellStyle name="Comma 4 2 3 2 3 2 2 3 2" xfId="30584"/>
    <cellStyle name="Comma 4 2 3 2 3 2 2 4" xfId="30581"/>
    <cellStyle name="Comma 4 2 3 2 3 2 3" xfId="5078"/>
    <cellStyle name="Comma 4 2 3 2 3 2 3 2" xfId="5079"/>
    <cellStyle name="Comma 4 2 3 2 3 2 3 2 2" xfId="30586"/>
    <cellStyle name="Comma 4 2 3 2 3 2 3 3" xfId="30585"/>
    <cellStyle name="Comma 4 2 3 2 3 2 4" xfId="5080"/>
    <cellStyle name="Comma 4 2 3 2 3 2 4 2" xfId="30587"/>
    <cellStyle name="Comma 4 2 3 2 3 2 5" xfId="30580"/>
    <cellStyle name="Comma 4 2 3 2 3 3" xfId="5081"/>
    <cellStyle name="Comma 4 2 3 2 3 3 2" xfId="5082"/>
    <cellStyle name="Comma 4 2 3 2 3 3 2 2" xfId="5083"/>
    <cellStyle name="Comma 4 2 3 2 3 3 2 2 2" xfId="30590"/>
    <cellStyle name="Comma 4 2 3 2 3 3 2 3" xfId="30589"/>
    <cellStyle name="Comma 4 2 3 2 3 3 3" xfId="5084"/>
    <cellStyle name="Comma 4 2 3 2 3 3 3 2" xfId="30591"/>
    <cellStyle name="Comma 4 2 3 2 3 3 4" xfId="30588"/>
    <cellStyle name="Comma 4 2 3 2 3 4" xfId="5085"/>
    <cellStyle name="Comma 4 2 3 2 3 4 2" xfId="5086"/>
    <cellStyle name="Comma 4 2 3 2 3 4 2 2" xfId="30593"/>
    <cellStyle name="Comma 4 2 3 2 3 4 3" xfId="30592"/>
    <cellStyle name="Comma 4 2 3 2 3 5" xfId="5087"/>
    <cellStyle name="Comma 4 2 3 2 3 5 2" xfId="30594"/>
    <cellStyle name="Comma 4 2 3 2 3 6" xfId="30579"/>
    <cellStyle name="Comma 4 2 3 2 4" xfId="5088"/>
    <cellStyle name="Comma 4 2 3 2 4 2" xfId="5089"/>
    <cellStyle name="Comma 4 2 3 2 4 2 2" xfId="5090"/>
    <cellStyle name="Comma 4 2 3 2 4 2 2 2" xfId="5091"/>
    <cellStyle name="Comma 4 2 3 2 4 2 2 2 2" xfId="5092"/>
    <cellStyle name="Comma 4 2 3 2 4 2 2 2 2 2" xfId="30599"/>
    <cellStyle name="Comma 4 2 3 2 4 2 2 2 3" xfId="30598"/>
    <cellStyle name="Comma 4 2 3 2 4 2 2 3" xfId="5093"/>
    <cellStyle name="Comma 4 2 3 2 4 2 2 3 2" xfId="30600"/>
    <cellStyle name="Comma 4 2 3 2 4 2 2 4" xfId="30597"/>
    <cellStyle name="Comma 4 2 3 2 4 2 3" xfId="5094"/>
    <cellStyle name="Comma 4 2 3 2 4 2 3 2" xfId="5095"/>
    <cellStyle name="Comma 4 2 3 2 4 2 3 2 2" xfId="30602"/>
    <cellStyle name="Comma 4 2 3 2 4 2 3 3" xfId="30601"/>
    <cellStyle name="Comma 4 2 3 2 4 2 4" xfId="5096"/>
    <cellStyle name="Comma 4 2 3 2 4 2 4 2" xfId="30603"/>
    <cellStyle name="Comma 4 2 3 2 4 2 5" xfId="30596"/>
    <cellStyle name="Comma 4 2 3 2 4 3" xfId="5097"/>
    <cellStyle name="Comma 4 2 3 2 4 3 2" xfId="5098"/>
    <cellStyle name="Comma 4 2 3 2 4 3 2 2" xfId="5099"/>
    <cellStyle name="Comma 4 2 3 2 4 3 2 2 2" xfId="30606"/>
    <cellStyle name="Comma 4 2 3 2 4 3 2 3" xfId="30605"/>
    <cellStyle name="Comma 4 2 3 2 4 3 3" xfId="5100"/>
    <cellStyle name="Comma 4 2 3 2 4 3 3 2" xfId="30607"/>
    <cellStyle name="Comma 4 2 3 2 4 3 4" xfId="30604"/>
    <cellStyle name="Comma 4 2 3 2 4 4" xfId="5101"/>
    <cellStyle name="Comma 4 2 3 2 4 4 2" xfId="5102"/>
    <cellStyle name="Comma 4 2 3 2 4 4 2 2" xfId="30609"/>
    <cellStyle name="Comma 4 2 3 2 4 4 3" xfId="30608"/>
    <cellStyle name="Comma 4 2 3 2 4 5" xfId="5103"/>
    <cellStyle name="Comma 4 2 3 2 4 5 2" xfId="30610"/>
    <cellStyle name="Comma 4 2 3 2 4 6" xfId="30595"/>
    <cellStyle name="Comma 4 2 3 2 5" xfId="5104"/>
    <cellStyle name="Comma 4 2 3 2 5 2" xfId="5105"/>
    <cellStyle name="Comma 4 2 3 2 5 2 2" xfId="5106"/>
    <cellStyle name="Comma 4 2 3 2 5 2 2 2" xfId="5107"/>
    <cellStyle name="Comma 4 2 3 2 5 2 2 2 2" xfId="5108"/>
    <cellStyle name="Comma 4 2 3 2 5 2 2 2 2 2" xfId="30615"/>
    <cellStyle name="Comma 4 2 3 2 5 2 2 2 3" xfId="30614"/>
    <cellStyle name="Comma 4 2 3 2 5 2 2 3" xfId="5109"/>
    <cellStyle name="Comma 4 2 3 2 5 2 2 3 2" xfId="30616"/>
    <cellStyle name="Comma 4 2 3 2 5 2 2 4" xfId="30613"/>
    <cellStyle name="Comma 4 2 3 2 5 2 3" xfId="5110"/>
    <cellStyle name="Comma 4 2 3 2 5 2 3 2" xfId="5111"/>
    <cellStyle name="Comma 4 2 3 2 5 2 3 2 2" xfId="30618"/>
    <cellStyle name="Comma 4 2 3 2 5 2 3 3" xfId="30617"/>
    <cellStyle name="Comma 4 2 3 2 5 2 4" xfId="5112"/>
    <cellStyle name="Comma 4 2 3 2 5 2 4 2" xfId="30619"/>
    <cellStyle name="Comma 4 2 3 2 5 2 5" xfId="30612"/>
    <cellStyle name="Comma 4 2 3 2 5 3" xfId="5113"/>
    <cellStyle name="Comma 4 2 3 2 5 3 2" xfId="5114"/>
    <cellStyle name="Comma 4 2 3 2 5 3 2 2" xfId="5115"/>
    <cellStyle name="Comma 4 2 3 2 5 3 2 2 2" xfId="30622"/>
    <cellStyle name="Comma 4 2 3 2 5 3 2 3" xfId="30621"/>
    <cellStyle name="Comma 4 2 3 2 5 3 3" xfId="5116"/>
    <cellStyle name="Comma 4 2 3 2 5 3 3 2" xfId="30623"/>
    <cellStyle name="Comma 4 2 3 2 5 3 4" xfId="30620"/>
    <cellStyle name="Comma 4 2 3 2 5 4" xfId="5117"/>
    <cellStyle name="Comma 4 2 3 2 5 4 2" xfId="5118"/>
    <cellStyle name="Comma 4 2 3 2 5 4 2 2" xfId="30625"/>
    <cellStyle name="Comma 4 2 3 2 5 4 3" xfId="30624"/>
    <cellStyle name="Comma 4 2 3 2 5 5" xfId="5119"/>
    <cellStyle name="Comma 4 2 3 2 5 5 2" xfId="30626"/>
    <cellStyle name="Comma 4 2 3 2 5 6" xfId="30611"/>
    <cellStyle name="Comma 4 2 3 2 6" xfId="5120"/>
    <cellStyle name="Comma 4 2 3 2 6 2" xfId="5121"/>
    <cellStyle name="Comma 4 2 3 2 6 2 2" xfId="5122"/>
    <cellStyle name="Comma 4 2 3 2 6 2 2 2" xfId="5123"/>
    <cellStyle name="Comma 4 2 3 2 6 2 2 2 2" xfId="30630"/>
    <cellStyle name="Comma 4 2 3 2 6 2 2 3" xfId="30629"/>
    <cellStyle name="Comma 4 2 3 2 6 2 3" xfId="5124"/>
    <cellStyle name="Comma 4 2 3 2 6 2 3 2" xfId="30631"/>
    <cellStyle name="Comma 4 2 3 2 6 2 4" xfId="30628"/>
    <cellStyle name="Comma 4 2 3 2 6 3" xfId="5125"/>
    <cellStyle name="Comma 4 2 3 2 6 3 2" xfId="5126"/>
    <cellStyle name="Comma 4 2 3 2 6 3 2 2" xfId="30633"/>
    <cellStyle name="Comma 4 2 3 2 6 3 3" xfId="30632"/>
    <cellStyle name="Comma 4 2 3 2 6 4" xfId="5127"/>
    <cellStyle name="Comma 4 2 3 2 6 4 2" xfId="30634"/>
    <cellStyle name="Comma 4 2 3 2 6 5" xfId="30627"/>
    <cellStyle name="Comma 4 2 3 2 7" xfId="5128"/>
    <cellStyle name="Comma 4 2 3 2 7 2" xfId="5129"/>
    <cellStyle name="Comma 4 2 3 2 7 2 2" xfId="5130"/>
    <cellStyle name="Comma 4 2 3 2 7 2 2 2" xfId="30637"/>
    <cellStyle name="Comma 4 2 3 2 7 2 3" xfId="30636"/>
    <cellStyle name="Comma 4 2 3 2 7 3" xfId="5131"/>
    <cellStyle name="Comma 4 2 3 2 7 3 2" xfId="30638"/>
    <cellStyle name="Comma 4 2 3 2 7 4" xfId="30635"/>
    <cellStyle name="Comma 4 2 3 2 8" xfId="5132"/>
    <cellStyle name="Comma 4 2 3 2 8 2" xfId="5133"/>
    <cellStyle name="Comma 4 2 3 2 8 2 2" xfId="30640"/>
    <cellStyle name="Comma 4 2 3 2 8 3" xfId="30639"/>
    <cellStyle name="Comma 4 2 3 2 9" xfId="5134"/>
    <cellStyle name="Comma 4 2 3 2 9 2" xfId="5135"/>
    <cellStyle name="Comma 4 2 3 2 9 2 2" xfId="30642"/>
    <cellStyle name="Comma 4 2 3 2 9 3" xfId="30641"/>
    <cellStyle name="Comma 4 2 3 3" xfId="5136"/>
    <cellStyle name="Comma 4 2 3 3 10" xfId="5137"/>
    <cellStyle name="Comma 4 2 3 3 10 2" xfId="30644"/>
    <cellStyle name="Comma 4 2 3 3 11" xfId="28937"/>
    <cellStyle name="Comma 4 2 3 3 12" xfId="30643"/>
    <cellStyle name="Comma 4 2 3 3 2" xfId="5138"/>
    <cellStyle name="Comma 4 2 3 3 2 2" xfId="5139"/>
    <cellStyle name="Comma 4 2 3 3 2 2 2" xfId="5140"/>
    <cellStyle name="Comma 4 2 3 3 2 2 2 2" xfId="5141"/>
    <cellStyle name="Comma 4 2 3 3 2 2 2 2 2" xfId="5142"/>
    <cellStyle name="Comma 4 2 3 3 2 2 2 2 2 2" xfId="5143"/>
    <cellStyle name="Comma 4 2 3 3 2 2 2 2 2 2 2" xfId="30650"/>
    <cellStyle name="Comma 4 2 3 3 2 2 2 2 2 3" xfId="30649"/>
    <cellStyle name="Comma 4 2 3 3 2 2 2 2 3" xfId="5144"/>
    <cellStyle name="Comma 4 2 3 3 2 2 2 2 3 2" xfId="30651"/>
    <cellStyle name="Comma 4 2 3 3 2 2 2 2 4" xfId="30648"/>
    <cellStyle name="Comma 4 2 3 3 2 2 2 3" xfId="5145"/>
    <cellStyle name="Comma 4 2 3 3 2 2 2 3 2" xfId="5146"/>
    <cellStyle name="Comma 4 2 3 3 2 2 2 3 2 2" xfId="30653"/>
    <cellStyle name="Comma 4 2 3 3 2 2 2 3 3" xfId="30652"/>
    <cellStyle name="Comma 4 2 3 3 2 2 2 4" xfId="5147"/>
    <cellStyle name="Comma 4 2 3 3 2 2 2 4 2" xfId="30654"/>
    <cellStyle name="Comma 4 2 3 3 2 2 2 5" xfId="30647"/>
    <cellStyle name="Comma 4 2 3 3 2 2 3" xfId="5148"/>
    <cellStyle name="Comma 4 2 3 3 2 2 3 2" xfId="5149"/>
    <cellStyle name="Comma 4 2 3 3 2 2 3 2 2" xfId="5150"/>
    <cellStyle name="Comma 4 2 3 3 2 2 3 2 2 2" xfId="30657"/>
    <cellStyle name="Comma 4 2 3 3 2 2 3 2 3" xfId="30656"/>
    <cellStyle name="Comma 4 2 3 3 2 2 3 3" xfId="5151"/>
    <cellStyle name="Comma 4 2 3 3 2 2 3 3 2" xfId="30658"/>
    <cellStyle name="Comma 4 2 3 3 2 2 3 4" xfId="30655"/>
    <cellStyle name="Comma 4 2 3 3 2 2 4" xfId="5152"/>
    <cellStyle name="Comma 4 2 3 3 2 2 4 2" xfId="5153"/>
    <cellStyle name="Comma 4 2 3 3 2 2 4 2 2" xfId="30660"/>
    <cellStyle name="Comma 4 2 3 3 2 2 4 3" xfId="30659"/>
    <cellStyle name="Comma 4 2 3 3 2 2 5" xfId="5154"/>
    <cellStyle name="Comma 4 2 3 3 2 2 5 2" xfId="30661"/>
    <cellStyle name="Comma 4 2 3 3 2 2 6" xfId="30646"/>
    <cellStyle name="Comma 4 2 3 3 2 3" xfId="5155"/>
    <cellStyle name="Comma 4 2 3 3 2 3 2" xfId="5156"/>
    <cellStyle name="Comma 4 2 3 3 2 3 2 2" xfId="5157"/>
    <cellStyle name="Comma 4 2 3 3 2 3 2 2 2" xfId="5158"/>
    <cellStyle name="Comma 4 2 3 3 2 3 2 2 2 2" xfId="5159"/>
    <cellStyle name="Comma 4 2 3 3 2 3 2 2 2 2 2" xfId="30666"/>
    <cellStyle name="Comma 4 2 3 3 2 3 2 2 2 3" xfId="30665"/>
    <cellStyle name="Comma 4 2 3 3 2 3 2 2 3" xfId="5160"/>
    <cellStyle name="Comma 4 2 3 3 2 3 2 2 3 2" xfId="30667"/>
    <cellStyle name="Comma 4 2 3 3 2 3 2 2 4" xfId="30664"/>
    <cellStyle name="Comma 4 2 3 3 2 3 2 3" xfId="5161"/>
    <cellStyle name="Comma 4 2 3 3 2 3 2 3 2" xfId="5162"/>
    <cellStyle name="Comma 4 2 3 3 2 3 2 3 2 2" xfId="30669"/>
    <cellStyle name="Comma 4 2 3 3 2 3 2 3 3" xfId="30668"/>
    <cellStyle name="Comma 4 2 3 3 2 3 2 4" xfId="5163"/>
    <cellStyle name="Comma 4 2 3 3 2 3 2 4 2" xfId="30670"/>
    <cellStyle name="Comma 4 2 3 3 2 3 2 5" xfId="30663"/>
    <cellStyle name="Comma 4 2 3 3 2 3 3" xfId="5164"/>
    <cellStyle name="Comma 4 2 3 3 2 3 3 2" xfId="5165"/>
    <cellStyle name="Comma 4 2 3 3 2 3 3 2 2" xfId="5166"/>
    <cellStyle name="Comma 4 2 3 3 2 3 3 2 2 2" xfId="30673"/>
    <cellStyle name="Comma 4 2 3 3 2 3 3 2 3" xfId="30672"/>
    <cellStyle name="Comma 4 2 3 3 2 3 3 3" xfId="5167"/>
    <cellStyle name="Comma 4 2 3 3 2 3 3 3 2" xfId="30674"/>
    <cellStyle name="Comma 4 2 3 3 2 3 3 4" xfId="30671"/>
    <cellStyle name="Comma 4 2 3 3 2 3 4" xfId="5168"/>
    <cellStyle name="Comma 4 2 3 3 2 3 4 2" xfId="5169"/>
    <cellStyle name="Comma 4 2 3 3 2 3 4 2 2" xfId="30676"/>
    <cellStyle name="Comma 4 2 3 3 2 3 4 3" xfId="30675"/>
    <cellStyle name="Comma 4 2 3 3 2 3 5" xfId="5170"/>
    <cellStyle name="Comma 4 2 3 3 2 3 5 2" xfId="30677"/>
    <cellStyle name="Comma 4 2 3 3 2 3 6" xfId="30662"/>
    <cellStyle name="Comma 4 2 3 3 2 4" xfId="5171"/>
    <cellStyle name="Comma 4 2 3 3 2 4 2" xfId="5172"/>
    <cellStyle name="Comma 4 2 3 3 2 4 2 2" xfId="5173"/>
    <cellStyle name="Comma 4 2 3 3 2 4 2 2 2" xfId="5174"/>
    <cellStyle name="Comma 4 2 3 3 2 4 2 2 2 2" xfId="30681"/>
    <cellStyle name="Comma 4 2 3 3 2 4 2 2 3" xfId="30680"/>
    <cellStyle name="Comma 4 2 3 3 2 4 2 3" xfId="5175"/>
    <cellStyle name="Comma 4 2 3 3 2 4 2 3 2" xfId="30682"/>
    <cellStyle name="Comma 4 2 3 3 2 4 2 4" xfId="30679"/>
    <cellStyle name="Comma 4 2 3 3 2 4 3" xfId="5176"/>
    <cellStyle name="Comma 4 2 3 3 2 4 3 2" xfId="5177"/>
    <cellStyle name="Comma 4 2 3 3 2 4 3 2 2" xfId="30684"/>
    <cellStyle name="Comma 4 2 3 3 2 4 3 3" xfId="30683"/>
    <cellStyle name="Comma 4 2 3 3 2 4 4" xfId="5178"/>
    <cellStyle name="Comma 4 2 3 3 2 4 4 2" xfId="30685"/>
    <cellStyle name="Comma 4 2 3 3 2 4 5" xfId="30678"/>
    <cellStyle name="Comma 4 2 3 3 2 5" xfId="5179"/>
    <cellStyle name="Comma 4 2 3 3 2 5 2" xfId="5180"/>
    <cellStyle name="Comma 4 2 3 3 2 5 2 2" xfId="5181"/>
    <cellStyle name="Comma 4 2 3 3 2 5 2 2 2" xfId="30688"/>
    <cellStyle name="Comma 4 2 3 3 2 5 2 3" xfId="30687"/>
    <cellStyle name="Comma 4 2 3 3 2 5 3" xfId="5182"/>
    <cellStyle name="Comma 4 2 3 3 2 5 3 2" xfId="30689"/>
    <cellStyle name="Comma 4 2 3 3 2 5 4" xfId="30686"/>
    <cellStyle name="Comma 4 2 3 3 2 6" xfId="5183"/>
    <cellStyle name="Comma 4 2 3 3 2 6 2" xfId="5184"/>
    <cellStyle name="Comma 4 2 3 3 2 6 2 2" xfId="30691"/>
    <cellStyle name="Comma 4 2 3 3 2 6 3" xfId="30690"/>
    <cellStyle name="Comma 4 2 3 3 2 7" xfId="5185"/>
    <cellStyle name="Comma 4 2 3 3 2 7 2" xfId="30692"/>
    <cellStyle name="Comma 4 2 3 3 2 8" xfId="28938"/>
    <cellStyle name="Comma 4 2 3 3 2 9" xfId="30645"/>
    <cellStyle name="Comma 4 2 3 3 3" xfId="5186"/>
    <cellStyle name="Comma 4 2 3 3 3 2" xfId="5187"/>
    <cellStyle name="Comma 4 2 3 3 3 2 2" xfId="5188"/>
    <cellStyle name="Comma 4 2 3 3 3 2 2 2" xfId="5189"/>
    <cellStyle name="Comma 4 2 3 3 3 2 2 2 2" xfId="5190"/>
    <cellStyle name="Comma 4 2 3 3 3 2 2 2 2 2" xfId="30697"/>
    <cellStyle name="Comma 4 2 3 3 3 2 2 2 3" xfId="30696"/>
    <cellStyle name="Comma 4 2 3 3 3 2 2 3" xfId="5191"/>
    <cellStyle name="Comma 4 2 3 3 3 2 2 3 2" xfId="30698"/>
    <cellStyle name="Comma 4 2 3 3 3 2 2 4" xfId="30695"/>
    <cellStyle name="Comma 4 2 3 3 3 2 3" xfId="5192"/>
    <cellStyle name="Comma 4 2 3 3 3 2 3 2" xfId="5193"/>
    <cellStyle name="Comma 4 2 3 3 3 2 3 2 2" xfId="30700"/>
    <cellStyle name="Comma 4 2 3 3 3 2 3 3" xfId="30699"/>
    <cellStyle name="Comma 4 2 3 3 3 2 4" xfId="5194"/>
    <cellStyle name="Comma 4 2 3 3 3 2 4 2" xfId="30701"/>
    <cellStyle name="Comma 4 2 3 3 3 2 5" xfId="30694"/>
    <cellStyle name="Comma 4 2 3 3 3 3" xfId="5195"/>
    <cellStyle name="Comma 4 2 3 3 3 3 2" xfId="5196"/>
    <cellStyle name="Comma 4 2 3 3 3 3 2 2" xfId="5197"/>
    <cellStyle name="Comma 4 2 3 3 3 3 2 2 2" xfId="30704"/>
    <cellStyle name="Comma 4 2 3 3 3 3 2 3" xfId="30703"/>
    <cellStyle name="Comma 4 2 3 3 3 3 3" xfId="5198"/>
    <cellStyle name="Comma 4 2 3 3 3 3 3 2" xfId="30705"/>
    <cellStyle name="Comma 4 2 3 3 3 3 4" xfId="30702"/>
    <cellStyle name="Comma 4 2 3 3 3 4" xfId="5199"/>
    <cellStyle name="Comma 4 2 3 3 3 4 2" xfId="5200"/>
    <cellStyle name="Comma 4 2 3 3 3 4 2 2" xfId="30707"/>
    <cellStyle name="Comma 4 2 3 3 3 4 3" xfId="30706"/>
    <cellStyle name="Comma 4 2 3 3 3 5" xfId="5201"/>
    <cellStyle name="Comma 4 2 3 3 3 5 2" xfId="30708"/>
    <cellStyle name="Comma 4 2 3 3 3 6" xfId="30693"/>
    <cellStyle name="Comma 4 2 3 3 4" xfId="5202"/>
    <cellStyle name="Comma 4 2 3 3 4 2" xfId="5203"/>
    <cellStyle name="Comma 4 2 3 3 4 2 2" xfId="5204"/>
    <cellStyle name="Comma 4 2 3 3 4 2 2 2" xfId="5205"/>
    <cellStyle name="Comma 4 2 3 3 4 2 2 2 2" xfId="5206"/>
    <cellStyle name="Comma 4 2 3 3 4 2 2 2 2 2" xfId="30713"/>
    <cellStyle name="Comma 4 2 3 3 4 2 2 2 3" xfId="30712"/>
    <cellStyle name="Comma 4 2 3 3 4 2 2 3" xfId="5207"/>
    <cellStyle name="Comma 4 2 3 3 4 2 2 3 2" xfId="30714"/>
    <cellStyle name="Comma 4 2 3 3 4 2 2 4" xfId="30711"/>
    <cellStyle name="Comma 4 2 3 3 4 2 3" xfId="5208"/>
    <cellStyle name="Comma 4 2 3 3 4 2 3 2" xfId="5209"/>
    <cellStyle name="Comma 4 2 3 3 4 2 3 2 2" xfId="30716"/>
    <cellStyle name="Comma 4 2 3 3 4 2 3 3" xfId="30715"/>
    <cellStyle name="Comma 4 2 3 3 4 2 4" xfId="5210"/>
    <cellStyle name="Comma 4 2 3 3 4 2 4 2" xfId="30717"/>
    <cellStyle name="Comma 4 2 3 3 4 2 5" xfId="30710"/>
    <cellStyle name="Comma 4 2 3 3 4 3" xfId="5211"/>
    <cellStyle name="Comma 4 2 3 3 4 3 2" xfId="5212"/>
    <cellStyle name="Comma 4 2 3 3 4 3 2 2" xfId="5213"/>
    <cellStyle name="Comma 4 2 3 3 4 3 2 2 2" xfId="30720"/>
    <cellStyle name="Comma 4 2 3 3 4 3 2 3" xfId="30719"/>
    <cellStyle name="Comma 4 2 3 3 4 3 3" xfId="5214"/>
    <cellStyle name="Comma 4 2 3 3 4 3 3 2" xfId="30721"/>
    <cellStyle name="Comma 4 2 3 3 4 3 4" xfId="30718"/>
    <cellStyle name="Comma 4 2 3 3 4 4" xfId="5215"/>
    <cellStyle name="Comma 4 2 3 3 4 4 2" xfId="5216"/>
    <cellStyle name="Comma 4 2 3 3 4 4 2 2" xfId="30723"/>
    <cellStyle name="Comma 4 2 3 3 4 4 3" xfId="30722"/>
    <cellStyle name="Comma 4 2 3 3 4 5" xfId="5217"/>
    <cellStyle name="Comma 4 2 3 3 4 5 2" xfId="30724"/>
    <cellStyle name="Comma 4 2 3 3 4 6" xfId="30709"/>
    <cellStyle name="Comma 4 2 3 3 5" xfId="5218"/>
    <cellStyle name="Comma 4 2 3 3 5 2" xfId="5219"/>
    <cellStyle name="Comma 4 2 3 3 5 2 2" xfId="5220"/>
    <cellStyle name="Comma 4 2 3 3 5 2 2 2" xfId="5221"/>
    <cellStyle name="Comma 4 2 3 3 5 2 2 2 2" xfId="5222"/>
    <cellStyle name="Comma 4 2 3 3 5 2 2 2 2 2" xfId="30729"/>
    <cellStyle name="Comma 4 2 3 3 5 2 2 2 3" xfId="30728"/>
    <cellStyle name="Comma 4 2 3 3 5 2 2 3" xfId="5223"/>
    <cellStyle name="Comma 4 2 3 3 5 2 2 3 2" xfId="30730"/>
    <cellStyle name="Comma 4 2 3 3 5 2 2 4" xfId="30727"/>
    <cellStyle name="Comma 4 2 3 3 5 2 3" xfId="5224"/>
    <cellStyle name="Comma 4 2 3 3 5 2 3 2" xfId="5225"/>
    <cellStyle name="Comma 4 2 3 3 5 2 3 2 2" xfId="30732"/>
    <cellStyle name="Comma 4 2 3 3 5 2 3 3" xfId="30731"/>
    <cellStyle name="Comma 4 2 3 3 5 2 4" xfId="5226"/>
    <cellStyle name="Comma 4 2 3 3 5 2 4 2" xfId="30733"/>
    <cellStyle name="Comma 4 2 3 3 5 2 5" xfId="30726"/>
    <cellStyle name="Comma 4 2 3 3 5 3" xfId="5227"/>
    <cellStyle name="Comma 4 2 3 3 5 3 2" xfId="5228"/>
    <cellStyle name="Comma 4 2 3 3 5 3 2 2" xfId="5229"/>
    <cellStyle name="Comma 4 2 3 3 5 3 2 2 2" xfId="30736"/>
    <cellStyle name="Comma 4 2 3 3 5 3 2 3" xfId="30735"/>
    <cellStyle name="Comma 4 2 3 3 5 3 3" xfId="5230"/>
    <cellStyle name="Comma 4 2 3 3 5 3 3 2" xfId="30737"/>
    <cellStyle name="Comma 4 2 3 3 5 3 4" xfId="30734"/>
    <cellStyle name="Comma 4 2 3 3 5 4" xfId="5231"/>
    <cellStyle name="Comma 4 2 3 3 5 4 2" xfId="5232"/>
    <cellStyle name="Comma 4 2 3 3 5 4 2 2" xfId="30739"/>
    <cellStyle name="Comma 4 2 3 3 5 4 3" xfId="30738"/>
    <cellStyle name="Comma 4 2 3 3 5 5" xfId="5233"/>
    <cellStyle name="Comma 4 2 3 3 5 5 2" xfId="30740"/>
    <cellStyle name="Comma 4 2 3 3 5 6" xfId="30725"/>
    <cellStyle name="Comma 4 2 3 3 6" xfId="5234"/>
    <cellStyle name="Comma 4 2 3 3 6 2" xfId="5235"/>
    <cellStyle name="Comma 4 2 3 3 6 2 2" xfId="5236"/>
    <cellStyle name="Comma 4 2 3 3 6 2 2 2" xfId="5237"/>
    <cellStyle name="Comma 4 2 3 3 6 2 2 2 2" xfId="30744"/>
    <cellStyle name="Comma 4 2 3 3 6 2 2 3" xfId="30743"/>
    <cellStyle name="Comma 4 2 3 3 6 2 3" xfId="5238"/>
    <cellStyle name="Comma 4 2 3 3 6 2 3 2" xfId="30745"/>
    <cellStyle name="Comma 4 2 3 3 6 2 4" xfId="30742"/>
    <cellStyle name="Comma 4 2 3 3 6 3" xfId="5239"/>
    <cellStyle name="Comma 4 2 3 3 6 3 2" xfId="5240"/>
    <cellStyle name="Comma 4 2 3 3 6 3 2 2" xfId="30747"/>
    <cellStyle name="Comma 4 2 3 3 6 3 3" xfId="30746"/>
    <cellStyle name="Comma 4 2 3 3 6 4" xfId="5241"/>
    <cellStyle name="Comma 4 2 3 3 6 4 2" xfId="30748"/>
    <cellStyle name="Comma 4 2 3 3 6 5" xfId="30741"/>
    <cellStyle name="Comma 4 2 3 3 7" xfId="5242"/>
    <cellStyle name="Comma 4 2 3 3 7 2" xfId="5243"/>
    <cellStyle name="Comma 4 2 3 3 7 2 2" xfId="5244"/>
    <cellStyle name="Comma 4 2 3 3 7 2 2 2" xfId="30751"/>
    <cellStyle name="Comma 4 2 3 3 7 2 3" xfId="30750"/>
    <cellStyle name="Comma 4 2 3 3 7 3" xfId="5245"/>
    <cellStyle name="Comma 4 2 3 3 7 3 2" xfId="30752"/>
    <cellStyle name="Comma 4 2 3 3 7 4" xfId="30749"/>
    <cellStyle name="Comma 4 2 3 3 8" xfId="5246"/>
    <cellStyle name="Comma 4 2 3 3 8 2" xfId="5247"/>
    <cellStyle name="Comma 4 2 3 3 8 2 2" xfId="30754"/>
    <cellStyle name="Comma 4 2 3 3 8 3" xfId="30753"/>
    <cellStyle name="Comma 4 2 3 3 9" xfId="5248"/>
    <cellStyle name="Comma 4 2 3 3 9 2" xfId="5249"/>
    <cellStyle name="Comma 4 2 3 3 9 2 2" xfId="30756"/>
    <cellStyle name="Comma 4 2 3 3 9 3" xfId="30755"/>
    <cellStyle name="Comma 4 2 3 4" xfId="5250"/>
    <cellStyle name="Comma 4 2 3 4 2" xfId="5251"/>
    <cellStyle name="Comma 4 2 3 4 2 2" xfId="5252"/>
    <cellStyle name="Comma 4 2 3 4 2 2 2" xfId="5253"/>
    <cellStyle name="Comma 4 2 3 4 2 2 2 2" xfId="5254"/>
    <cellStyle name="Comma 4 2 3 4 2 2 2 2 2" xfId="5255"/>
    <cellStyle name="Comma 4 2 3 4 2 2 2 2 2 2" xfId="30762"/>
    <cellStyle name="Comma 4 2 3 4 2 2 2 2 3" xfId="30761"/>
    <cellStyle name="Comma 4 2 3 4 2 2 2 3" xfId="5256"/>
    <cellStyle name="Comma 4 2 3 4 2 2 2 3 2" xfId="30763"/>
    <cellStyle name="Comma 4 2 3 4 2 2 2 4" xfId="30760"/>
    <cellStyle name="Comma 4 2 3 4 2 2 3" xfId="5257"/>
    <cellStyle name="Comma 4 2 3 4 2 2 3 2" xfId="5258"/>
    <cellStyle name="Comma 4 2 3 4 2 2 3 2 2" xfId="30765"/>
    <cellStyle name="Comma 4 2 3 4 2 2 3 3" xfId="30764"/>
    <cellStyle name="Comma 4 2 3 4 2 2 4" xfId="5259"/>
    <cellStyle name="Comma 4 2 3 4 2 2 4 2" xfId="30766"/>
    <cellStyle name="Comma 4 2 3 4 2 2 5" xfId="30759"/>
    <cellStyle name="Comma 4 2 3 4 2 3" xfId="5260"/>
    <cellStyle name="Comma 4 2 3 4 2 3 2" xfId="5261"/>
    <cellStyle name="Comma 4 2 3 4 2 3 2 2" xfId="5262"/>
    <cellStyle name="Comma 4 2 3 4 2 3 2 2 2" xfId="30769"/>
    <cellStyle name="Comma 4 2 3 4 2 3 2 3" xfId="30768"/>
    <cellStyle name="Comma 4 2 3 4 2 3 3" xfId="5263"/>
    <cellStyle name="Comma 4 2 3 4 2 3 3 2" xfId="30770"/>
    <cellStyle name="Comma 4 2 3 4 2 3 4" xfId="30767"/>
    <cellStyle name="Comma 4 2 3 4 2 4" xfId="5264"/>
    <cellStyle name="Comma 4 2 3 4 2 4 2" xfId="5265"/>
    <cellStyle name="Comma 4 2 3 4 2 4 2 2" xfId="30772"/>
    <cellStyle name="Comma 4 2 3 4 2 4 3" xfId="30771"/>
    <cellStyle name="Comma 4 2 3 4 2 5" xfId="5266"/>
    <cellStyle name="Comma 4 2 3 4 2 5 2" xfId="30773"/>
    <cellStyle name="Comma 4 2 3 4 2 6" xfId="30758"/>
    <cellStyle name="Comma 4 2 3 4 3" xfId="5267"/>
    <cellStyle name="Comma 4 2 3 4 3 2" xfId="5268"/>
    <cellStyle name="Comma 4 2 3 4 3 2 2" xfId="5269"/>
    <cellStyle name="Comma 4 2 3 4 3 2 2 2" xfId="5270"/>
    <cellStyle name="Comma 4 2 3 4 3 2 2 2 2" xfId="5271"/>
    <cellStyle name="Comma 4 2 3 4 3 2 2 2 2 2" xfId="30778"/>
    <cellStyle name="Comma 4 2 3 4 3 2 2 2 3" xfId="30777"/>
    <cellStyle name="Comma 4 2 3 4 3 2 2 3" xfId="5272"/>
    <cellStyle name="Comma 4 2 3 4 3 2 2 3 2" xfId="30779"/>
    <cellStyle name="Comma 4 2 3 4 3 2 2 4" xfId="30776"/>
    <cellStyle name="Comma 4 2 3 4 3 2 3" xfId="5273"/>
    <cellStyle name="Comma 4 2 3 4 3 2 3 2" xfId="5274"/>
    <cellStyle name="Comma 4 2 3 4 3 2 3 2 2" xfId="30781"/>
    <cellStyle name="Comma 4 2 3 4 3 2 3 3" xfId="30780"/>
    <cellStyle name="Comma 4 2 3 4 3 2 4" xfId="5275"/>
    <cellStyle name="Comma 4 2 3 4 3 2 4 2" xfId="30782"/>
    <cellStyle name="Comma 4 2 3 4 3 2 5" xfId="30775"/>
    <cellStyle name="Comma 4 2 3 4 3 3" xfId="5276"/>
    <cellStyle name="Comma 4 2 3 4 3 3 2" xfId="5277"/>
    <cellStyle name="Comma 4 2 3 4 3 3 2 2" xfId="5278"/>
    <cellStyle name="Comma 4 2 3 4 3 3 2 2 2" xfId="30785"/>
    <cellStyle name="Comma 4 2 3 4 3 3 2 3" xfId="30784"/>
    <cellStyle name="Comma 4 2 3 4 3 3 3" xfId="5279"/>
    <cellStyle name="Comma 4 2 3 4 3 3 3 2" xfId="30786"/>
    <cellStyle name="Comma 4 2 3 4 3 3 4" xfId="30783"/>
    <cellStyle name="Comma 4 2 3 4 3 4" xfId="5280"/>
    <cellStyle name="Comma 4 2 3 4 3 4 2" xfId="5281"/>
    <cellStyle name="Comma 4 2 3 4 3 4 2 2" xfId="30788"/>
    <cellStyle name="Comma 4 2 3 4 3 4 3" xfId="30787"/>
    <cellStyle name="Comma 4 2 3 4 3 5" xfId="5282"/>
    <cellStyle name="Comma 4 2 3 4 3 5 2" xfId="30789"/>
    <cellStyle name="Comma 4 2 3 4 3 6" xfId="30774"/>
    <cellStyle name="Comma 4 2 3 4 4" xfId="5283"/>
    <cellStyle name="Comma 4 2 3 4 4 2" xfId="5284"/>
    <cellStyle name="Comma 4 2 3 4 4 2 2" xfId="5285"/>
    <cellStyle name="Comma 4 2 3 4 4 2 2 2" xfId="5286"/>
    <cellStyle name="Comma 4 2 3 4 4 2 2 2 2" xfId="30793"/>
    <cellStyle name="Comma 4 2 3 4 4 2 2 3" xfId="30792"/>
    <cellStyle name="Comma 4 2 3 4 4 2 3" xfId="5287"/>
    <cellStyle name="Comma 4 2 3 4 4 2 3 2" xfId="30794"/>
    <cellStyle name="Comma 4 2 3 4 4 2 4" xfId="30791"/>
    <cellStyle name="Comma 4 2 3 4 4 3" xfId="5288"/>
    <cellStyle name="Comma 4 2 3 4 4 3 2" xfId="5289"/>
    <cellStyle name="Comma 4 2 3 4 4 3 2 2" xfId="30796"/>
    <cellStyle name="Comma 4 2 3 4 4 3 3" xfId="30795"/>
    <cellStyle name="Comma 4 2 3 4 4 4" xfId="5290"/>
    <cellStyle name="Comma 4 2 3 4 4 4 2" xfId="30797"/>
    <cellStyle name="Comma 4 2 3 4 4 5" xfId="30790"/>
    <cellStyle name="Comma 4 2 3 4 5" xfId="5291"/>
    <cellStyle name="Comma 4 2 3 4 5 2" xfId="5292"/>
    <cellStyle name="Comma 4 2 3 4 5 2 2" xfId="5293"/>
    <cellStyle name="Comma 4 2 3 4 5 2 2 2" xfId="30800"/>
    <cellStyle name="Comma 4 2 3 4 5 2 3" xfId="30799"/>
    <cellStyle name="Comma 4 2 3 4 5 3" xfId="5294"/>
    <cellStyle name="Comma 4 2 3 4 5 3 2" xfId="30801"/>
    <cellStyle name="Comma 4 2 3 4 5 4" xfId="30798"/>
    <cellStyle name="Comma 4 2 3 4 6" xfId="5295"/>
    <cellStyle name="Comma 4 2 3 4 6 2" xfId="5296"/>
    <cellStyle name="Comma 4 2 3 4 6 2 2" xfId="30803"/>
    <cellStyle name="Comma 4 2 3 4 6 3" xfId="30802"/>
    <cellStyle name="Comma 4 2 3 4 7" xfId="5297"/>
    <cellStyle name="Comma 4 2 3 4 7 2" xfId="30804"/>
    <cellStyle name="Comma 4 2 3 4 8" xfId="28939"/>
    <cellStyle name="Comma 4 2 3 4 9" xfId="30757"/>
    <cellStyle name="Comma 4 2 3 5" xfId="5298"/>
    <cellStyle name="Comma 4 2 3 5 2" xfId="5299"/>
    <cellStyle name="Comma 4 2 3 5 2 2" xfId="5300"/>
    <cellStyle name="Comma 4 2 3 5 2 2 2" xfId="5301"/>
    <cellStyle name="Comma 4 2 3 5 2 2 2 2" xfId="5302"/>
    <cellStyle name="Comma 4 2 3 5 2 2 2 2 2" xfId="30809"/>
    <cellStyle name="Comma 4 2 3 5 2 2 2 3" xfId="30808"/>
    <cellStyle name="Comma 4 2 3 5 2 2 3" xfId="5303"/>
    <cellStyle name="Comma 4 2 3 5 2 2 3 2" xfId="30810"/>
    <cellStyle name="Comma 4 2 3 5 2 2 4" xfId="30807"/>
    <cellStyle name="Comma 4 2 3 5 2 3" xfId="5304"/>
    <cellStyle name="Comma 4 2 3 5 2 3 2" xfId="5305"/>
    <cellStyle name="Comma 4 2 3 5 2 3 2 2" xfId="30812"/>
    <cellStyle name="Comma 4 2 3 5 2 3 3" xfId="30811"/>
    <cellStyle name="Comma 4 2 3 5 2 4" xfId="5306"/>
    <cellStyle name="Comma 4 2 3 5 2 4 2" xfId="30813"/>
    <cellStyle name="Comma 4 2 3 5 2 5" xfId="30806"/>
    <cellStyle name="Comma 4 2 3 5 3" xfId="5307"/>
    <cellStyle name="Comma 4 2 3 5 3 2" xfId="5308"/>
    <cellStyle name="Comma 4 2 3 5 3 2 2" xfId="5309"/>
    <cellStyle name="Comma 4 2 3 5 3 2 2 2" xfId="30816"/>
    <cellStyle name="Comma 4 2 3 5 3 2 3" xfId="30815"/>
    <cellStyle name="Comma 4 2 3 5 3 3" xfId="5310"/>
    <cellStyle name="Comma 4 2 3 5 3 3 2" xfId="30817"/>
    <cellStyle name="Comma 4 2 3 5 3 4" xfId="30814"/>
    <cellStyle name="Comma 4 2 3 5 4" xfId="5311"/>
    <cellStyle name="Comma 4 2 3 5 4 2" xfId="5312"/>
    <cellStyle name="Comma 4 2 3 5 4 2 2" xfId="30819"/>
    <cellStyle name="Comma 4 2 3 5 4 3" xfId="30818"/>
    <cellStyle name="Comma 4 2 3 5 5" xfId="5313"/>
    <cellStyle name="Comma 4 2 3 5 5 2" xfId="30820"/>
    <cellStyle name="Comma 4 2 3 5 6" xfId="30805"/>
    <cellStyle name="Comma 4 2 3 6" xfId="5314"/>
    <cellStyle name="Comma 4 2 3 6 2" xfId="5315"/>
    <cellStyle name="Comma 4 2 3 6 2 2" xfId="5316"/>
    <cellStyle name="Comma 4 2 3 6 2 2 2" xfId="5317"/>
    <cellStyle name="Comma 4 2 3 6 2 2 2 2" xfId="5318"/>
    <cellStyle name="Comma 4 2 3 6 2 2 2 2 2" xfId="30825"/>
    <cellStyle name="Comma 4 2 3 6 2 2 2 3" xfId="30824"/>
    <cellStyle name="Comma 4 2 3 6 2 2 3" xfId="5319"/>
    <cellStyle name="Comma 4 2 3 6 2 2 3 2" xfId="30826"/>
    <cellStyle name="Comma 4 2 3 6 2 2 4" xfId="30823"/>
    <cellStyle name="Comma 4 2 3 6 2 3" xfId="5320"/>
    <cellStyle name="Comma 4 2 3 6 2 3 2" xfId="5321"/>
    <cellStyle name="Comma 4 2 3 6 2 3 2 2" xfId="30828"/>
    <cellStyle name="Comma 4 2 3 6 2 3 3" xfId="30827"/>
    <cellStyle name="Comma 4 2 3 6 2 4" xfId="5322"/>
    <cellStyle name="Comma 4 2 3 6 2 4 2" xfId="30829"/>
    <cellStyle name="Comma 4 2 3 6 2 5" xfId="30822"/>
    <cellStyle name="Comma 4 2 3 6 3" xfId="5323"/>
    <cellStyle name="Comma 4 2 3 6 3 2" xfId="5324"/>
    <cellStyle name="Comma 4 2 3 6 3 2 2" xfId="5325"/>
    <cellStyle name="Comma 4 2 3 6 3 2 2 2" xfId="30832"/>
    <cellStyle name="Comma 4 2 3 6 3 2 3" xfId="30831"/>
    <cellStyle name="Comma 4 2 3 6 3 3" xfId="5326"/>
    <cellStyle name="Comma 4 2 3 6 3 3 2" xfId="30833"/>
    <cellStyle name="Comma 4 2 3 6 3 4" xfId="30830"/>
    <cellStyle name="Comma 4 2 3 6 4" xfId="5327"/>
    <cellStyle name="Comma 4 2 3 6 4 2" xfId="5328"/>
    <cellStyle name="Comma 4 2 3 6 4 2 2" xfId="30835"/>
    <cellStyle name="Comma 4 2 3 6 4 3" xfId="30834"/>
    <cellStyle name="Comma 4 2 3 6 5" xfId="5329"/>
    <cellStyle name="Comma 4 2 3 6 5 2" xfId="30836"/>
    <cellStyle name="Comma 4 2 3 6 6" xfId="30821"/>
    <cellStyle name="Comma 4 2 3 7" xfId="5330"/>
    <cellStyle name="Comma 4 2 3 7 2" xfId="5331"/>
    <cellStyle name="Comma 4 2 3 7 2 2" xfId="5332"/>
    <cellStyle name="Comma 4 2 3 7 2 2 2" xfId="5333"/>
    <cellStyle name="Comma 4 2 3 7 2 2 2 2" xfId="5334"/>
    <cellStyle name="Comma 4 2 3 7 2 2 2 2 2" xfId="30841"/>
    <cellStyle name="Comma 4 2 3 7 2 2 2 3" xfId="30840"/>
    <cellStyle name="Comma 4 2 3 7 2 2 3" xfId="5335"/>
    <cellStyle name="Comma 4 2 3 7 2 2 3 2" xfId="30842"/>
    <cellStyle name="Comma 4 2 3 7 2 2 4" xfId="30839"/>
    <cellStyle name="Comma 4 2 3 7 2 3" xfId="5336"/>
    <cellStyle name="Comma 4 2 3 7 2 3 2" xfId="5337"/>
    <cellStyle name="Comma 4 2 3 7 2 3 2 2" xfId="30844"/>
    <cellStyle name="Comma 4 2 3 7 2 3 3" xfId="30843"/>
    <cellStyle name="Comma 4 2 3 7 2 4" xfId="5338"/>
    <cellStyle name="Comma 4 2 3 7 2 4 2" xfId="30845"/>
    <cellStyle name="Comma 4 2 3 7 2 5" xfId="30838"/>
    <cellStyle name="Comma 4 2 3 7 3" xfId="5339"/>
    <cellStyle name="Comma 4 2 3 7 3 2" xfId="5340"/>
    <cellStyle name="Comma 4 2 3 7 3 2 2" xfId="5341"/>
    <cellStyle name="Comma 4 2 3 7 3 2 2 2" xfId="30848"/>
    <cellStyle name="Comma 4 2 3 7 3 2 3" xfId="30847"/>
    <cellStyle name="Comma 4 2 3 7 3 3" xfId="5342"/>
    <cellStyle name="Comma 4 2 3 7 3 3 2" xfId="30849"/>
    <cellStyle name="Comma 4 2 3 7 3 4" xfId="30846"/>
    <cellStyle name="Comma 4 2 3 7 4" xfId="5343"/>
    <cellStyle name="Comma 4 2 3 7 4 2" xfId="5344"/>
    <cellStyle name="Comma 4 2 3 7 4 2 2" xfId="30851"/>
    <cellStyle name="Comma 4 2 3 7 4 3" xfId="30850"/>
    <cellStyle name="Comma 4 2 3 7 5" xfId="5345"/>
    <cellStyle name="Comma 4 2 3 7 5 2" xfId="30852"/>
    <cellStyle name="Comma 4 2 3 7 6" xfId="30837"/>
    <cellStyle name="Comma 4 2 3 8" xfId="5346"/>
    <cellStyle name="Comma 4 2 3 8 2" xfId="5347"/>
    <cellStyle name="Comma 4 2 3 8 2 2" xfId="5348"/>
    <cellStyle name="Comma 4 2 3 8 2 2 2" xfId="5349"/>
    <cellStyle name="Comma 4 2 3 8 2 2 2 2" xfId="30856"/>
    <cellStyle name="Comma 4 2 3 8 2 2 3" xfId="30855"/>
    <cellStyle name="Comma 4 2 3 8 2 3" xfId="5350"/>
    <cellStyle name="Comma 4 2 3 8 2 3 2" xfId="30857"/>
    <cellStyle name="Comma 4 2 3 8 2 4" xfId="30854"/>
    <cellStyle name="Comma 4 2 3 8 3" xfId="5351"/>
    <cellStyle name="Comma 4 2 3 8 3 2" xfId="5352"/>
    <cellStyle name="Comma 4 2 3 8 3 2 2" xfId="30859"/>
    <cellStyle name="Comma 4 2 3 8 3 3" xfId="30858"/>
    <cellStyle name="Comma 4 2 3 8 4" xfId="5353"/>
    <cellStyle name="Comma 4 2 3 8 4 2" xfId="30860"/>
    <cellStyle name="Comma 4 2 3 8 5" xfId="30853"/>
    <cellStyle name="Comma 4 2 3 9" xfId="5354"/>
    <cellStyle name="Comma 4 2 3 9 2" xfId="5355"/>
    <cellStyle name="Comma 4 2 3 9 2 2" xfId="5356"/>
    <cellStyle name="Comma 4 2 3 9 2 2 2" xfId="30863"/>
    <cellStyle name="Comma 4 2 3 9 2 3" xfId="30862"/>
    <cellStyle name="Comma 4 2 3 9 3" xfId="5357"/>
    <cellStyle name="Comma 4 2 3 9 3 2" xfId="30864"/>
    <cellStyle name="Comma 4 2 3 9 4" xfId="30861"/>
    <cellStyle name="Comma 4 2 4" xfId="5358"/>
    <cellStyle name="Comma 4 2 4 10" xfId="5359"/>
    <cellStyle name="Comma 4 2 4 10 2" xfId="5360"/>
    <cellStyle name="Comma 4 2 4 10 2 2" xfId="30867"/>
    <cellStyle name="Comma 4 2 4 10 3" xfId="30866"/>
    <cellStyle name="Comma 4 2 4 11" xfId="5361"/>
    <cellStyle name="Comma 4 2 4 11 2" xfId="30868"/>
    <cellStyle name="Comma 4 2 4 12" xfId="28940"/>
    <cellStyle name="Comma 4 2 4 13" xfId="30865"/>
    <cellStyle name="Comma 4 2 4 2" xfId="5362"/>
    <cellStyle name="Comma 4 2 4 2 10" xfId="5363"/>
    <cellStyle name="Comma 4 2 4 2 10 2" xfId="30870"/>
    <cellStyle name="Comma 4 2 4 2 11" xfId="28941"/>
    <cellStyle name="Comma 4 2 4 2 12" xfId="30869"/>
    <cellStyle name="Comma 4 2 4 2 2" xfId="5364"/>
    <cellStyle name="Comma 4 2 4 2 2 2" xfId="5365"/>
    <cellStyle name="Comma 4 2 4 2 2 2 2" xfId="5366"/>
    <cellStyle name="Comma 4 2 4 2 2 2 2 2" xfId="5367"/>
    <cellStyle name="Comma 4 2 4 2 2 2 2 2 2" xfId="5368"/>
    <cellStyle name="Comma 4 2 4 2 2 2 2 2 2 2" xfId="5369"/>
    <cellStyle name="Comma 4 2 4 2 2 2 2 2 2 2 2" xfId="30876"/>
    <cellStyle name="Comma 4 2 4 2 2 2 2 2 2 3" xfId="30875"/>
    <cellStyle name="Comma 4 2 4 2 2 2 2 2 3" xfId="5370"/>
    <cellStyle name="Comma 4 2 4 2 2 2 2 2 3 2" xfId="30877"/>
    <cellStyle name="Comma 4 2 4 2 2 2 2 2 4" xfId="30874"/>
    <cellStyle name="Comma 4 2 4 2 2 2 2 3" xfId="5371"/>
    <cellStyle name="Comma 4 2 4 2 2 2 2 3 2" xfId="5372"/>
    <cellStyle name="Comma 4 2 4 2 2 2 2 3 2 2" xfId="30879"/>
    <cellStyle name="Comma 4 2 4 2 2 2 2 3 3" xfId="30878"/>
    <cellStyle name="Comma 4 2 4 2 2 2 2 4" xfId="5373"/>
    <cellStyle name="Comma 4 2 4 2 2 2 2 4 2" xfId="30880"/>
    <cellStyle name="Comma 4 2 4 2 2 2 2 5" xfId="30873"/>
    <cellStyle name="Comma 4 2 4 2 2 2 3" xfId="5374"/>
    <cellStyle name="Comma 4 2 4 2 2 2 3 2" xfId="5375"/>
    <cellStyle name="Comma 4 2 4 2 2 2 3 2 2" xfId="5376"/>
    <cellStyle name="Comma 4 2 4 2 2 2 3 2 2 2" xfId="30883"/>
    <cellStyle name="Comma 4 2 4 2 2 2 3 2 3" xfId="30882"/>
    <cellStyle name="Comma 4 2 4 2 2 2 3 3" xfId="5377"/>
    <cellStyle name="Comma 4 2 4 2 2 2 3 3 2" xfId="30884"/>
    <cellStyle name="Comma 4 2 4 2 2 2 3 4" xfId="30881"/>
    <cellStyle name="Comma 4 2 4 2 2 2 4" xfId="5378"/>
    <cellStyle name="Comma 4 2 4 2 2 2 4 2" xfId="5379"/>
    <cellStyle name="Comma 4 2 4 2 2 2 4 2 2" xfId="30886"/>
    <cellStyle name="Comma 4 2 4 2 2 2 4 3" xfId="30885"/>
    <cellStyle name="Comma 4 2 4 2 2 2 5" xfId="5380"/>
    <cellStyle name="Comma 4 2 4 2 2 2 5 2" xfId="30887"/>
    <cellStyle name="Comma 4 2 4 2 2 2 6" xfId="30872"/>
    <cellStyle name="Comma 4 2 4 2 2 3" xfId="5381"/>
    <cellStyle name="Comma 4 2 4 2 2 3 2" xfId="5382"/>
    <cellStyle name="Comma 4 2 4 2 2 3 2 2" xfId="5383"/>
    <cellStyle name="Comma 4 2 4 2 2 3 2 2 2" xfId="5384"/>
    <cellStyle name="Comma 4 2 4 2 2 3 2 2 2 2" xfId="5385"/>
    <cellStyle name="Comma 4 2 4 2 2 3 2 2 2 2 2" xfId="30892"/>
    <cellStyle name="Comma 4 2 4 2 2 3 2 2 2 3" xfId="30891"/>
    <cellStyle name="Comma 4 2 4 2 2 3 2 2 3" xfId="5386"/>
    <cellStyle name="Comma 4 2 4 2 2 3 2 2 3 2" xfId="30893"/>
    <cellStyle name="Comma 4 2 4 2 2 3 2 2 4" xfId="30890"/>
    <cellStyle name="Comma 4 2 4 2 2 3 2 3" xfId="5387"/>
    <cellStyle name="Comma 4 2 4 2 2 3 2 3 2" xfId="5388"/>
    <cellStyle name="Comma 4 2 4 2 2 3 2 3 2 2" xfId="30895"/>
    <cellStyle name="Comma 4 2 4 2 2 3 2 3 3" xfId="30894"/>
    <cellStyle name="Comma 4 2 4 2 2 3 2 4" xfId="5389"/>
    <cellStyle name="Comma 4 2 4 2 2 3 2 4 2" xfId="30896"/>
    <cellStyle name="Comma 4 2 4 2 2 3 2 5" xfId="30889"/>
    <cellStyle name="Comma 4 2 4 2 2 3 3" xfId="5390"/>
    <cellStyle name="Comma 4 2 4 2 2 3 3 2" xfId="5391"/>
    <cellStyle name="Comma 4 2 4 2 2 3 3 2 2" xfId="5392"/>
    <cellStyle name="Comma 4 2 4 2 2 3 3 2 2 2" xfId="30899"/>
    <cellStyle name="Comma 4 2 4 2 2 3 3 2 3" xfId="30898"/>
    <cellStyle name="Comma 4 2 4 2 2 3 3 3" xfId="5393"/>
    <cellStyle name="Comma 4 2 4 2 2 3 3 3 2" xfId="30900"/>
    <cellStyle name="Comma 4 2 4 2 2 3 3 4" xfId="30897"/>
    <cellStyle name="Comma 4 2 4 2 2 3 4" xfId="5394"/>
    <cellStyle name="Comma 4 2 4 2 2 3 4 2" xfId="5395"/>
    <cellStyle name="Comma 4 2 4 2 2 3 4 2 2" xfId="30902"/>
    <cellStyle name="Comma 4 2 4 2 2 3 4 3" xfId="30901"/>
    <cellStyle name="Comma 4 2 4 2 2 3 5" xfId="5396"/>
    <cellStyle name="Comma 4 2 4 2 2 3 5 2" xfId="30903"/>
    <cellStyle name="Comma 4 2 4 2 2 3 6" xfId="30888"/>
    <cellStyle name="Comma 4 2 4 2 2 4" xfId="5397"/>
    <cellStyle name="Comma 4 2 4 2 2 4 2" xfId="5398"/>
    <cellStyle name="Comma 4 2 4 2 2 4 2 2" xfId="5399"/>
    <cellStyle name="Comma 4 2 4 2 2 4 2 2 2" xfId="5400"/>
    <cellStyle name="Comma 4 2 4 2 2 4 2 2 2 2" xfId="30907"/>
    <cellStyle name="Comma 4 2 4 2 2 4 2 2 3" xfId="30906"/>
    <cellStyle name="Comma 4 2 4 2 2 4 2 3" xfId="5401"/>
    <cellStyle name="Comma 4 2 4 2 2 4 2 3 2" xfId="30908"/>
    <cellStyle name="Comma 4 2 4 2 2 4 2 4" xfId="30905"/>
    <cellStyle name="Comma 4 2 4 2 2 4 3" xfId="5402"/>
    <cellStyle name="Comma 4 2 4 2 2 4 3 2" xfId="5403"/>
    <cellStyle name="Comma 4 2 4 2 2 4 3 2 2" xfId="30910"/>
    <cellStyle name="Comma 4 2 4 2 2 4 3 3" xfId="30909"/>
    <cellStyle name="Comma 4 2 4 2 2 4 4" xfId="5404"/>
    <cellStyle name="Comma 4 2 4 2 2 4 4 2" xfId="30911"/>
    <cellStyle name="Comma 4 2 4 2 2 4 5" xfId="30904"/>
    <cellStyle name="Comma 4 2 4 2 2 5" xfId="5405"/>
    <cellStyle name="Comma 4 2 4 2 2 5 2" xfId="5406"/>
    <cellStyle name="Comma 4 2 4 2 2 5 2 2" xfId="5407"/>
    <cellStyle name="Comma 4 2 4 2 2 5 2 2 2" xfId="30914"/>
    <cellStyle name="Comma 4 2 4 2 2 5 2 3" xfId="30913"/>
    <cellStyle name="Comma 4 2 4 2 2 5 3" xfId="5408"/>
    <cellStyle name="Comma 4 2 4 2 2 5 3 2" xfId="30915"/>
    <cellStyle name="Comma 4 2 4 2 2 5 4" xfId="30912"/>
    <cellStyle name="Comma 4 2 4 2 2 6" xfId="5409"/>
    <cellStyle name="Comma 4 2 4 2 2 6 2" xfId="5410"/>
    <cellStyle name="Comma 4 2 4 2 2 6 2 2" xfId="30917"/>
    <cellStyle name="Comma 4 2 4 2 2 6 3" xfId="30916"/>
    <cellStyle name="Comma 4 2 4 2 2 7" xfId="5411"/>
    <cellStyle name="Comma 4 2 4 2 2 7 2" xfId="30918"/>
    <cellStyle name="Comma 4 2 4 2 2 8" xfId="28942"/>
    <cellStyle name="Comma 4 2 4 2 2 9" xfId="30871"/>
    <cellStyle name="Comma 4 2 4 2 3" xfId="5412"/>
    <cellStyle name="Comma 4 2 4 2 3 2" xfId="5413"/>
    <cellStyle name="Comma 4 2 4 2 3 2 2" xfId="5414"/>
    <cellStyle name="Comma 4 2 4 2 3 2 2 2" xfId="5415"/>
    <cellStyle name="Comma 4 2 4 2 3 2 2 2 2" xfId="5416"/>
    <cellStyle name="Comma 4 2 4 2 3 2 2 2 2 2" xfId="30923"/>
    <cellStyle name="Comma 4 2 4 2 3 2 2 2 3" xfId="30922"/>
    <cellStyle name="Comma 4 2 4 2 3 2 2 3" xfId="5417"/>
    <cellStyle name="Comma 4 2 4 2 3 2 2 3 2" xfId="30924"/>
    <cellStyle name="Comma 4 2 4 2 3 2 2 4" xfId="30921"/>
    <cellStyle name="Comma 4 2 4 2 3 2 3" xfId="5418"/>
    <cellStyle name="Comma 4 2 4 2 3 2 3 2" xfId="5419"/>
    <cellStyle name="Comma 4 2 4 2 3 2 3 2 2" xfId="30926"/>
    <cellStyle name="Comma 4 2 4 2 3 2 3 3" xfId="30925"/>
    <cellStyle name="Comma 4 2 4 2 3 2 4" xfId="5420"/>
    <cellStyle name="Comma 4 2 4 2 3 2 4 2" xfId="30927"/>
    <cellStyle name="Comma 4 2 4 2 3 2 5" xfId="30920"/>
    <cellStyle name="Comma 4 2 4 2 3 3" xfId="5421"/>
    <cellStyle name="Comma 4 2 4 2 3 3 2" xfId="5422"/>
    <cellStyle name="Comma 4 2 4 2 3 3 2 2" xfId="5423"/>
    <cellStyle name="Comma 4 2 4 2 3 3 2 2 2" xfId="30930"/>
    <cellStyle name="Comma 4 2 4 2 3 3 2 3" xfId="30929"/>
    <cellStyle name="Comma 4 2 4 2 3 3 3" xfId="5424"/>
    <cellStyle name="Comma 4 2 4 2 3 3 3 2" xfId="30931"/>
    <cellStyle name="Comma 4 2 4 2 3 3 4" xfId="30928"/>
    <cellStyle name="Comma 4 2 4 2 3 4" xfId="5425"/>
    <cellStyle name="Comma 4 2 4 2 3 4 2" xfId="5426"/>
    <cellStyle name="Comma 4 2 4 2 3 4 2 2" xfId="30933"/>
    <cellStyle name="Comma 4 2 4 2 3 4 3" xfId="30932"/>
    <cellStyle name="Comma 4 2 4 2 3 5" xfId="5427"/>
    <cellStyle name="Comma 4 2 4 2 3 5 2" xfId="30934"/>
    <cellStyle name="Comma 4 2 4 2 3 6" xfId="30919"/>
    <cellStyle name="Comma 4 2 4 2 4" xfId="5428"/>
    <cellStyle name="Comma 4 2 4 2 4 2" xfId="5429"/>
    <cellStyle name="Comma 4 2 4 2 4 2 2" xfId="5430"/>
    <cellStyle name="Comma 4 2 4 2 4 2 2 2" xfId="5431"/>
    <cellStyle name="Comma 4 2 4 2 4 2 2 2 2" xfId="5432"/>
    <cellStyle name="Comma 4 2 4 2 4 2 2 2 2 2" xfId="30939"/>
    <cellStyle name="Comma 4 2 4 2 4 2 2 2 3" xfId="30938"/>
    <cellStyle name="Comma 4 2 4 2 4 2 2 3" xfId="5433"/>
    <cellStyle name="Comma 4 2 4 2 4 2 2 3 2" xfId="30940"/>
    <cellStyle name="Comma 4 2 4 2 4 2 2 4" xfId="30937"/>
    <cellStyle name="Comma 4 2 4 2 4 2 3" xfId="5434"/>
    <cellStyle name="Comma 4 2 4 2 4 2 3 2" xfId="5435"/>
    <cellStyle name="Comma 4 2 4 2 4 2 3 2 2" xfId="30942"/>
    <cellStyle name="Comma 4 2 4 2 4 2 3 3" xfId="30941"/>
    <cellStyle name="Comma 4 2 4 2 4 2 4" xfId="5436"/>
    <cellStyle name="Comma 4 2 4 2 4 2 4 2" xfId="30943"/>
    <cellStyle name="Comma 4 2 4 2 4 2 5" xfId="30936"/>
    <cellStyle name="Comma 4 2 4 2 4 3" xfId="5437"/>
    <cellStyle name="Comma 4 2 4 2 4 3 2" xfId="5438"/>
    <cellStyle name="Comma 4 2 4 2 4 3 2 2" xfId="5439"/>
    <cellStyle name="Comma 4 2 4 2 4 3 2 2 2" xfId="30946"/>
    <cellStyle name="Comma 4 2 4 2 4 3 2 3" xfId="30945"/>
    <cellStyle name="Comma 4 2 4 2 4 3 3" xfId="5440"/>
    <cellStyle name="Comma 4 2 4 2 4 3 3 2" xfId="30947"/>
    <cellStyle name="Comma 4 2 4 2 4 3 4" xfId="30944"/>
    <cellStyle name="Comma 4 2 4 2 4 4" xfId="5441"/>
    <cellStyle name="Comma 4 2 4 2 4 4 2" xfId="5442"/>
    <cellStyle name="Comma 4 2 4 2 4 4 2 2" xfId="30949"/>
    <cellStyle name="Comma 4 2 4 2 4 4 3" xfId="30948"/>
    <cellStyle name="Comma 4 2 4 2 4 5" xfId="5443"/>
    <cellStyle name="Comma 4 2 4 2 4 5 2" xfId="30950"/>
    <cellStyle name="Comma 4 2 4 2 4 6" xfId="30935"/>
    <cellStyle name="Comma 4 2 4 2 5" xfId="5444"/>
    <cellStyle name="Comma 4 2 4 2 5 2" xfId="5445"/>
    <cellStyle name="Comma 4 2 4 2 5 2 2" xfId="5446"/>
    <cellStyle name="Comma 4 2 4 2 5 2 2 2" xfId="5447"/>
    <cellStyle name="Comma 4 2 4 2 5 2 2 2 2" xfId="5448"/>
    <cellStyle name="Comma 4 2 4 2 5 2 2 2 2 2" xfId="30955"/>
    <cellStyle name="Comma 4 2 4 2 5 2 2 2 3" xfId="30954"/>
    <cellStyle name="Comma 4 2 4 2 5 2 2 3" xfId="5449"/>
    <cellStyle name="Comma 4 2 4 2 5 2 2 3 2" xfId="30956"/>
    <cellStyle name="Comma 4 2 4 2 5 2 2 4" xfId="30953"/>
    <cellStyle name="Comma 4 2 4 2 5 2 3" xfId="5450"/>
    <cellStyle name="Comma 4 2 4 2 5 2 3 2" xfId="5451"/>
    <cellStyle name="Comma 4 2 4 2 5 2 3 2 2" xfId="30958"/>
    <cellStyle name="Comma 4 2 4 2 5 2 3 3" xfId="30957"/>
    <cellStyle name="Comma 4 2 4 2 5 2 4" xfId="5452"/>
    <cellStyle name="Comma 4 2 4 2 5 2 4 2" xfId="30959"/>
    <cellStyle name="Comma 4 2 4 2 5 2 5" xfId="30952"/>
    <cellStyle name="Comma 4 2 4 2 5 3" xfId="5453"/>
    <cellStyle name="Comma 4 2 4 2 5 3 2" xfId="5454"/>
    <cellStyle name="Comma 4 2 4 2 5 3 2 2" xfId="5455"/>
    <cellStyle name="Comma 4 2 4 2 5 3 2 2 2" xfId="30962"/>
    <cellStyle name="Comma 4 2 4 2 5 3 2 3" xfId="30961"/>
    <cellStyle name="Comma 4 2 4 2 5 3 3" xfId="5456"/>
    <cellStyle name="Comma 4 2 4 2 5 3 3 2" xfId="30963"/>
    <cellStyle name="Comma 4 2 4 2 5 3 4" xfId="30960"/>
    <cellStyle name="Comma 4 2 4 2 5 4" xfId="5457"/>
    <cellStyle name="Comma 4 2 4 2 5 4 2" xfId="5458"/>
    <cellStyle name="Comma 4 2 4 2 5 4 2 2" xfId="30965"/>
    <cellStyle name="Comma 4 2 4 2 5 4 3" xfId="30964"/>
    <cellStyle name="Comma 4 2 4 2 5 5" xfId="5459"/>
    <cellStyle name="Comma 4 2 4 2 5 5 2" xfId="30966"/>
    <cellStyle name="Comma 4 2 4 2 5 6" xfId="30951"/>
    <cellStyle name="Comma 4 2 4 2 6" xfId="5460"/>
    <cellStyle name="Comma 4 2 4 2 6 2" xfId="5461"/>
    <cellStyle name="Comma 4 2 4 2 6 2 2" xfId="5462"/>
    <cellStyle name="Comma 4 2 4 2 6 2 2 2" xfId="5463"/>
    <cellStyle name="Comma 4 2 4 2 6 2 2 2 2" xfId="30970"/>
    <cellStyle name="Comma 4 2 4 2 6 2 2 3" xfId="30969"/>
    <cellStyle name="Comma 4 2 4 2 6 2 3" xfId="5464"/>
    <cellStyle name="Comma 4 2 4 2 6 2 3 2" xfId="30971"/>
    <cellStyle name="Comma 4 2 4 2 6 2 4" xfId="30968"/>
    <cellStyle name="Comma 4 2 4 2 6 3" xfId="5465"/>
    <cellStyle name="Comma 4 2 4 2 6 3 2" xfId="5466"/>
    <cellStyle name="Comma 4 2 4 2 6 3 2 2" xfId="30973"/>
    <cellStyle name="Comma 4 2 4 2 6 3 3" xfId="30972"/>
    <cellStyle name="Comma 4 2 4 2 6 4" xfId="5467"/>
    <cellStyle name="Comma 4 2 4 2 6 4 2" xfId="30974"/>
    <cellStyle name="Comma 4 2 4 2 6 5" xfId="30967"/>
    <cellStyle name="Comma 4 2 4 2 7" xfId="5468"/>
    <cellStyle name="Comma 4 2 4 2 7 2" xfId="5469"/>
    <cellStyle name="Comma 4 2 4 2 7 2 2" xfId="5470"/>
    <cellStyle name="Comma 4 2 4 2 7 2 2 2" xfId="30977"/>
    <cellStyle name="Comma 4 2 4 2 7 2 3" xfId="30976"/>
    <cellStyle name="Comma 4 2 4 2 7 3" xfId="5471"/>
    <cellStyle name="Comma 4 2 4 2 7 3 2" xfId="30978"/>
    <cellStyle name="Comma 4 2 4 2 7 4" xfId="30975"/>
    <cellStyle name="Comma 4 2 4 2 8" xfId="5472"/>
    <cellStyle name="Comma 4 2 4 2 8 2" xfId="5473"/>
    <cellStyle name="Comma 4 2 4 2 8 2 2" xfId="30980"/>
    <cellStyle name="Comma 4 2 4 2 8 3" xfId="30979"/>
    <cellStyle name="Comma 4 2 4 2 9" xfId="5474"/>
    <cellStyle name="Comma 4 2 4 2 9 2" xfId="5475"/>
    <cellStyle name="Comma 4 2 4 2 9 2 2" xfId="30982"/>
    <cellStyle name="Comma 4 2 4 2 9 3" xfId="30981"/>
    <cellStyle name="Comma 4 2 4 3" xfId="5476"/>
    <cellStyle name="Comma 4 2 4 3 2" xfId="5477"/>
    <cellStyle name="Comma 4 2 4 3 2 2" xfId="5478"/>
    <cellStyle name="Comma 4 2 4 3 2 2 2" xfId="5479"/>
    <cellStyle name="Comma 4 2 4 3 2 2 2 2" xfId="5480"/>
    <cellStyle name="Comma 4 2 4 3 2 2 2 2 2" xfId="5481"/>
    <cellStyle name="Comma 4 2 4 3 2 2 2 2 2 2" xfId="30988"/>
    <cellStyle name="Comma 4 2 4 3 2 2 2 2 3" xfId="30987"/>
    <cellStyle name="Comma 4 2 4 3 2 2 2 3" xfId="5482"/>
    <cellStyle name="Comma 4 2 4 3 2 2 2 3 2" xfId="30989"/>
    <cellStyle name="Comma 4 2 4 3 2 2 2 4" xfId="30986"/>
    <cellStyle name="Comma 4 2 4 3 2 2 3" xfId="5483"/>
    <cellStyle name="Comma 4 2 4 3 2 2 3 2" xfId="5484"/>
    <cellStyle name="Comma 4 2 4 3 2 2 3 2 2" xfId="30991"/>
    <cellStyle name="Comma 4 2 4 3 2 2 3 3" xfId="30990"/>
    <cellStyle name="Comma 4 2 4 3 2 2 4" xfId="5485"/>
    <cellStyle name="Comma 4 2 4 3 2 2 4 2" xfId="30992"/>
    <cellStyle name="Comma 4 2 4 3 2 2 5" xfId="30985"/>
    <cellStyle name="Comma 4 2 4 3 2 3" xfId="5486"/>
    <cellStyle name="Comma 4 2 4 3 2 3 2" xfId="5487"/>
    <cellStyle name="Comma 4 2 4 3 2 3 2 2" xfId="5488"/>
    <cellStyle name="Comma 4 2 4 3 2 3 2 2 2" xfId="30995"/>
    <cellStyle name="Comma 4 2 4 3 2 3 2 3" xfId="30994"/>
    <cellStyle name="Comma 4 2 4 3 2 3 3" xfId="5489"/>
    <cellStyle name="Comma 4 2 4 3 2 3 3 2" xfId="30996"/>
    <cellStyle name="Comma 4 2 4 3 2 3 4" xfId="30993"/>
    <cellStyle name="Comma 4 2 4 3 2 4" xfId="5490"/>
    <cellStyle name="Comma 4 2 4 3 2 4 2" xfId="5491"/>
    <cellStyle name="Comma 4 2 4 3 2 4 2 2" xfId="30998"/>
    <cellStyle name="Comma 4 2 4 3 2 4 3" xfId="30997"/>
    <cellStyle name="Comma 4 2 4 3 2 5" xfId="5492"/>
    <cellStyle name="Comma 4 2 4 3 2 5 2" xfId="30999"/>
    <cellStyle name="Comma 4 2 4 3 2 6" xfId="30984"/>
    <cellStyle name="Comma 4 2 4 3 3" xfId="5493"/>
    <cellStyle name="Comma 4 2 4 3 3 2" xfId="5494"/>
    <cellStyle name="Comma 4 2 4 3 3 2 2" xfId="5495"/>
    <cellStyle name="Comma 4 2 4 3 3 2 2 2" xfId="5496"/>
    <cellStyle name="Comma 4 2 4 3 3 2 2 2 2" xfId="5497"/>
    <cellStyle name="Comma 4 2 4 3 3 2 2 2 2 2" xfId="31004"/>
    <cellStyle name="Comma 4 2 4 3 3 2 2 2 3" xfId="31003"/>
    <cellStyle name="Comma 4 2 4 3 3 2 2 3" xfId="5498"/>
    <cellStyle name="Comma 4 2 4 3 3 2 2 3 2" xfId="31005"/>
    <cellStyle name="Comma 4 2 4 3 3 2 2 4" xfId="31002"/>
    <cellStyle name="Comma 4 2 4 3 3 2 3" xfId="5499"/>
    <cellStyle name="Comma 4 2 4 3 3 2 3 2" xfId="5500"/>
    <cellStyle name="Comma 4 2 4 3 3 2 3 2 2" xfId="31007"/>
    <cellStyle name="Comma 4 2 4 3 3 2 3 3" xfId="31006"/>
    <cellStyle name="Comma 4 2 4 3 3 2 4" xfId="5501"/>
    <cellStyle name="Comma 4 2 4 3 3 2 4 2" xfId="31008"/>
    <cellStyle name="Comma 4 2 4 3 3 2 5" xfId="31001"/>
    <cellStyle name="Comma 4 2 4 3 3 3" xfId="5502"/>
    <cellStyle name="Comma 4 2 4 3 3 3 2" xfId="5503"/>
    <cellStyle name="Comma 4 2 4 3 3 3 2 2" xfId="5504"/>
    <cellStyle name="Comma 4 2 4 3 3 3 2 2 2" xfId="31011"/>
    <cellStyle name="Comma 4 2 4 3 3 3 2 3" xfId="31010"/>
    <cellStyle name="Comma 4 2 4 3 3 3 3" xfId="5505"/>
    <cellStyle name="Comma 4 2 4 3 3 3 3 2" xfId="31012"/>
    <cellStyle name="Comma 4 2 4 3 3 3 4" xfId="31009"/>
    <cellStyle name="Comma 4 2 4 3 3 4" xfId="5506"/>
    <cellStyle name="Comma 4 2 4 3 3 4 2" xfId="5507"/>
    <cellStyle name="Comma 4 2 4 3 3 4 2 2" xfId="31014"/>
    <cellStyle name="Comma 4 2 4 3 3 4 3" xfId="31013"/>
    <cellStyle name="Comma 4 2 4 3 3 5" xfId="5508"/>
    <cellStyle name="Comma 4 2 4 3 3 5 2" xfId="31015"/>
    <cellStyle name="Comma 4 2 4 3 3 6" xfId="31000"/>
    <cellStyle name="Comma 4 2 4 3 4" xfId="5509"/>
    <cellStyle name="Comma 4 2 4 3 4 2" xfId="5510"/>
    <cellStyle name="Comma 4 2 4 3 4 2 2" xfId="5511"/>
    <cellStyle name="Comma 4 2 4 3 4 2 2 2" xfId="5512"/>
    <cellStyle name="Comma 4 2 4 3 4 2 2 2 2" xfId="31019"/>
    <cellStyle name="Comma 4 2 4 3 4 2 2 3" xfId="31018"/>
    <cellStyle name="Comma 4 2 4 3 4 2 3" xfId="5513"/>
    <cellStyle name="Comma 4 2 4 3 4 2 3 2" xfId="31020"/>
    <cellStyle name="Comma 4 2 4 3 4 2 4" xfId="31017"/>
    <cellStyle name="Comma 4 2 4 3 4 3" xfId="5514"/>
    <cellStyle name="Comma 4 2 4 3 4 3 2" xfId="5515"/>
    <cellStyle name="Comma 4 2 4 3 4 3 2 2" xfId="31022"/>
    <cellStyle name="Comma 4 2 4 3 4 3 3" xfId="31021"/>
    <cellStyle name="Comma 4 2 4 3 4 4" xfId="5516"/>
    <cellStyle name="Comma 4 2 4 3 4 4 2" xfId="31023"/>
    <cellStyle name="Comma 4 2 4 3 4 5" xfId="31016"/>
    <cellStyle name="Comma 4 2 4 3 5" xfId="5517"/>
    <cellStyle name="Comma 4 2 4 3 5 2" xfId="5518"/>
    <cellStyle name="Comma 4 2 4 3 5 2 2" xfId="5519"/>
    <cellStyle name="Comma 4 2 4 3 5 2 2 2" xfId="31026"/>
    <cellStyle name="Comma 4 2 4 3 5 2 3" xfId="31025"/>
    <cellStyle name="Comma 4 2 4 3 5 3" xfId="5520"/>
    <cellStyle name="Comma 4 2 4 3 5 3 2" xfId="31027"/>
    <cellStyle name="Comma 4 2 4 3 5 4" xfId="31024"/>
    <cellStyle name="Comma 4 2 4 3 6" xfId="5521"/>
    <cellStyle name="Comma 4 2 4 3 6 2" xfId="5522"/>
    <cellStyle name="Comma 4 2 4 3 6 2 2" xfId="31029"/>
    <cellStyle name="Comma 4 2 4 3 6 3" xfId="31028"/>
    <cellStyle name="Comma 4 2 4 3 7" xfId="5523"/>
    <cellStyle name="Comma 4 2 4 3 7 2" xfId="31030"/>
    <cellStyle name="Comma 4 2 4 3 8" xfId="28943"/>
    <cellStyle name="Comma 4 2 4 3 9" xfId="30983"/>
    <cellStyle name="Comma 4 2 4 4" xfId="5524"/>
    <cellStyle name="Comma 4 2 4 4 2" xfId="5525"/>
    <cellStyle name="Comma 4 2 4 4 2 2" xfId="5526"/>
    <cellStyle name="Comma 4 2 4 4 2 2 2" xfId="5527"/>
    <cellStyle name="Comma 4 2 4 4 2 2 2 2" xfId="5528"/>
    <cellStyle name="Comma 4 2 4 4 2 2 2 2 2" xfId="31035"/>
    <cellStyle name="Comma 4 2 4 4 2 2 2 3" xfId="31034"/>
    <cellStyle name="Comma 4 2 4 4 2 2 3" xfId="5529"/>
    <cellStyle name="Comma 4 2 4 4 2 2 3 2" xfId="31036"/>
    <cellStyle name="Comma 4 2 4 4 2 2 4" xfId="31033"/>
    <cellStyle name="Comma 4 2 4 4 2 3" xfId="5530"/>
    <cellStyle name="Comma 4 2 4 4 2 3 2" xfId="5531"/>
    <cellStyle name="Comma 4 2 4 4 2 3 2 2" xfId="31038"/>
    <cellStyle name="Comma 4 2 4 4 2 3 3" xfId="31037"/>
    <cellStyle name="Comma 4 2 4 4 2 4" xfId="5532"/>
    <cellStyle name="Comma 4 2 4 4 2 4 2" xfId="31039"/>
    <cellStyle name="Comma 4 2 4 4 2 5" xfId="31032"/>
    <cellStyle name="Comma 4 2 4 4 3" xfId="5533"/>
    <cellStyle name="Comma 4 2 4 4 3 2" xfId="5534"/>
    <cellStyle name="Comma 4 2 4 4 3 2 2" xfId="5535"/>
    <cellStyle name="Comma 4 2 4 4 3 2 2 2" xfId="31042"/>
    <cellStyle name="Comma 4 2 4 4 3 2 3" xfId="31041"/>
    <cellStyle name="Comma 4 2 4 4 3 3" xfId="5536"/>
    <cellStyle name="Comma 4 2 4 4 3 3 2" xfId="31043"/>
    <cellStyle name="Comma 4 2 4 4 3 4" xfId="31040"/>
    <cellStyle name="Comma 4 2 4 4 4" xfId="5537"/>
    <cellStyle name="Comma 4 2 4 4 4 2" xfId="5538"/>
    <cellStyle name="Comma 4 2 4 4 4 2 2" xfId="31045"/>
    <cellStyle name="Comma 4 2 4 4 4 3" xfId="31044"/>
    <cellStyle name="Comma 4 2 4 4 5" xfId="5539"/>
    <cellStyle name="Comma 4 2 4 4 5 2" xfId="31046"/>
    <cellStyle name="Comma 4 2 4 4 6" xfId="31031"/>
    <cellStyle name="Comma 4 2 4 5" xfId="5540"/>
    <cellStyle name="Comma 4 2 4 5 2" xfId="5541"/>
    <cellStyle name="Comma 4 2 4 5 2 2" xfId="5542"/>
    <cellStyle name="Comma 4 2 4 5 2 2 2" xfId="5543"/>
    <cellStyle name="Comma 4 2 4 5 2 2 2 2" xfId="5544"/>
    <cellStyle name="Comma 4 2 4 5 2 2 2 2 2" xfId="31051"/>
    <cellStyle name="Comma 4 2 4 5 2 2 2 3" xfId="31050"/>
    <cellStyle name="Comma 4 2 4 5 2 2 3" xfId="5545"/>
    <cellStyle name="Comma 4 2 4 5 2 2 3 2" xfId="31052"/>
    <cellStyle name="Comma 4 2 4 5 2 2 4" xfId="31049"/>
    <cellStyle name="Comma 4 2 4 5 2 3" xfId="5546"/>
    <cellStyle name="Comma 4 2 4 5 2 3 2" xfId="5547"/>
    <cellStyle name="Comma 4 2 4 5 2 3 2 2" xfId="31054"/>
    <cellStyle name="Comma 4 2 4 5 2 3 3" xfId="31053"/>
    <cellStyle name="Comma 4 2 4 5 2 4" xfId="5548"/>
    <cellStyle name="Comma 4 2 4 5 2 4 2" xfId="31055"/>
    <cellStyle name="Comma 4 2 4 5 2 5" xfId="31048"/>
    <cellStyle name="Comma 4 2 4 5 3" xfId="5549"/>
    <cellStyle name="Comma 4 2 4 5 3 2" xfId="5550"/>
    <cellStyle name="Comma 4 2 4 5 3 2 2" xfId="5551"/>
    <cellStyle name="Comma 4 2 4 5 3 2 2 2" xfId="31058"/>
    <cellStyle name="Comma 4 2 4 5 3 2 3" xfId="31057"/>
    <cellStyle name="Comma 4 2 4 5 3 3" xfId="5552"/>
    <cellStyle name="Comma 4 2 4 5 3 3 2" xfId="31059"/>
    <cellStyle name="Comma 4 2 4 5 3 4" xfId="31056"/>
    <cellStyle name="Comma 4 2 4 5 4" xfId="5553"/>
    <cellStyle name="Comma 4 2 4 5 4 2" xfId="5554"/>
    <cellStyle name="Comma 4 2 4 5 4 2 2" xfId="31061"/>
    <cellStyle name="Comma 4 2 4 5 4 3" xfId="31060"/>
    <cellStyle name="Comma 4 2 4 5 5" xfId="5555"/>
    <cellStyle name="Comma 4 2 4 5 5 2" xfId="31062"/>
    <cellStyle name="Comma 4 2 4 5 6" xfId="31047"/>
    <cellStyle name="Comma 4 2 4 6" xfId="5556"/>
    <cellStyle name="Comma 4 2 4 6 2" xfId="5557"/>
    <cellStyle name="Comma 4 2 4 6 2 2" xfId="5558"/>
    <cellStyle name="Comma 4 2 4 6 2 2 2" xfId="5559"/>
    <cellStyle name="Comma 4 2 4 6 2 2 2 2" xfId="5560"/>
    <cellStyle name="Comma 4 2 4 6 2 2 2 2 2" xfId="31067"/>
    <cellStyle name="Comma 4 2 4 6 2 2 2 3" xfId="31066"/>
    <cellStyle name="Comma 4 2 4 6 2 2 3" xfId="5561"/>
    <cellStyle name="Comma 4 2 4 6 2 2 3 2" xfId="31068"/>
    <cellStyle name="Comma 4 2 4 6 2 2 4" xfId="31065"/>
    <cellStyle name="Comma 4 2 4 6 2 3" xfId="5562"/>
    <cellStyle name="Comma 4 2 4 6 2 3 2" xfId="5563"/>
    <cellStyle name="Comma 4 2 4 6 2 3 2 2" xfId="31070"/>
    <cellStyle name="Comma 4 2 4 6 2 3 3" xfId="31069"/>
    <cellStyle name="Comma 4 2 4 6 2 4" xfId="5564"/>
    <cellStyle name="Comma 4 2 4 6 2 4 2" xfId="31071"/>
    <cellStyle name="Comma 4 2 4 6 2 5" xfId="31064"/>
    <cellStyle name="Comma 4 2 4 6 3" xfId="5565"/>
    <cellStyle name="Comma 4 2 4 6 3 2" xfId="5566"/>
    <cellStyle name="Comma 4 2 4 6 3 2 2" xfId="5567"/>
    <cellStyle name="Comma 4 2 4 6 3 2 2 2" xfId="31074"/>
    <cellStyle name="Comma 4 2 4 6 3 2 3" xfId="31073"/>
    <cellStyle name="Comma 4 2 4 6 3 3" xfId="5568"/>
    <cellStyle name="Comma 4 2 4 6 3 3 2" xfId="31075"/>
    <cellStyle name="Comma 4 2 4 6 3 4" xfId="31072"/>
    <cellStyle name="Comma 4 2 4 6 4" xfId="5569"/>
    <cellStyle name="Comma 4 2 4 6 4 2" xfId="5570"/>
    <cellStyle name="Comma 4 2 4 6 4 2 2" xfId="31077"/>
    <cellStyle name="Comma 4 2 4 6 4 3" xfId="31076"/>
    <cellStyle name="Comma 4 2 4 6 5" xfId="5571"/>
    <cellStyle name="Comma 4 2 4 6 5 2" xfId="31078"/>
    <cellStyle name="Comma 4 2 4 6 6" xfId="31063"/>
    <cellStyle name="Comma 4 2 4 7" xfId="5572"/>
    <cellStyle name="Comma 4 2 4 7 2" xfId="5573"/>
    <cellStyle name="Comma 4 2 4 7 2 2" xfId="5574"/>
    <cellStyle name="Comma 4 2 4 7 2 2 2" xfId="5575"/>
    <cellStyle name="Comma 4 2 4 7 2 2 2 2" xfId="31082"/>
    <cellStyle name="Comma 4 2 4 7 2 2 3" xfId="31081"/>
    <cellStyle name="Comma 4 2 4 7 2 3" xfId="5576"/>
    <cellStyle name="Comma 4 2 4 7 2 3 2" xfId="31083"/>
    <cellStyle name="Comma 4 2 4 7 2 4" xfId="31080"/>
    <cellStyle name="Comma 4 2 4 7 3" xfId="5577"/>
    <cellStyle name="Comma 4 2 4 7 3 2" xfId="5578"/>
    <cellStyle name="Comma 4 2 4 7 3 2 2" xfId="31085"/>
    <cellStyle name="Comma 4 2 4 7 3 3" xfId="31084"/>
    <cellStyle name="Comma 4 2 4 7 4" xfId="5579"/>
    <cellStyle name="Comma 4 2 4 7 4 2" xfId="31086"/>
    <cellStyle name="Comma 4 2 4 7 5" xfId="31079"/>
    <cellStyle name="Comma 4 2 4 8" xfId="5580"/>
    <cellStyle name="Comma 4 2 4 8 2" xfId="5581"/>
    <cellStyle name="Comma 4 2 4 8 2 2" xfId="5582"/>
    <cellStyle name="Comma 4 2 4 8 2 2 2" xfId="31089"/>
    <cellStyle name="Comma 4 2 4 8 2 3" xfId="31088"/>
    <cellStyle name="Comma 4 2 4 8 3" xfId="5583"/>
    <cellStyle name="Comma 4 2 4 8 3 2" xfId="31090"/>
    <cellStyle name="Comma 4 2 4 8 4" xfId="31087"/>
    <cellStyle name="Comma 4 2 4 9" xfId="5584"/>
    <cellStyle name="Comma 4 2 4 9 2" xfId="5585"/>
    <cellStyle name="Comma 4 2 4 9 2 2" xfId="31092"/>
    <cellStyle name="Comma 4 2 4 9 3" xfId="31091"/>
    <cellStyle name="Comma 4 2 5" xfId="5586"/>
    <cellStyle name="Comma 4 2 5 10" xfId="5587"/>
    <cellStyle name="Comma 4 2 5 10 2" xfId="31094"/>
    <cellStyle name="Comma 4 2 5 11" xfId="28944"/>
    <cellStyle name="Comma 4 2 5 12" xfId="31093"/>
    <cellStyle name="Comma 4 2 5 2" xfId="5588"/>
    <cellStyle name="Comma 4 2 5 2 2" xfId="5589"/>
    <cellStyle name="Comma 4 2 5 2 2 2" xfId="5590"/>
    <cellStyle name="Comma 4 2 5 2 2 2 2" xfId="5591"/>
    <cellStyle name="Comma 4 2 5 2 2 2 2 2" xfId="5592"/>
    <cellStyle name="Comma 4 2 5 2 2 2 2 2 2" xfId="5593"/>
    <cellStyle name="Comma 4 2 5 2 2 2 2 2 2 2" xfId="31100"/>
    <cellStyle name="Comma 4 2 5 2 2 2 2 2 3" xfId="31099"/>
    <cellStyle name="Comma 4 2 5 2 2 2 2 3" xfId="5594"/>
    <cellStyle name="Comma 4 2 5 2 2 2 2 3 2" xfId="31101"/>
    <cellStyle name="Comma 4 2 5 2 2 2 2 4" xfId="31098"/>
    <cellStyle name="Comma 4 2 5 2 2 2 3" xfId="5595"/>
    <cellStyle name="Comma 4 2 5 2 2 2 3 2" xfId="5596"/>
    <cellStyle name="Comma 4 2 5 2 2 2 3 2 2" xfId="31103"/>
    <cellStyle name="Comma 4 2 5 2 2 2 3 3" xfId="31102"/>
    <cellStyle name="Comma 4 2 5 2 2 2 4" xfId="5597"/>
    <cellStyle name="Comma 4 2 5 2 2 2 4 2" xfId="31104"/>
    <cellStyle name="Comma 4 2 5 2 2 2 5" xfId="31097"/>
    <cellStyle name="Comma 4 2 5 2 2 3" xfId="5598"/>
    <cellStyle name="Comma 4 2 5 2 2 3 2" xfId="5599"/>
    <cellStyle name="Comma 4 2 5 2 2 3 2 2" xfId="5600"/>
    <cellStyle name="Comma 4 2 5 2 2 3 2 2 2" xfId="31107"/>
    <cellStyle name="Comma 4 2 5 2 2 3 2 3" xfId="31106"/>
    <cellStyle name="Comma 4 2 5 2 2 3 3" xfId="5601"/>
    <cellStyle name="Comma 4 2 5 2 2 3 3 2" xfId="31108"/>
    <cellStyle name="Comma 4 2 5 2 2 3 4" xfId="31105"/>
    <cellStyle name="Comma 4 2 5 2 2 4" xfId="5602"/>
    <cellStyle name="Comma 4 2 5 2 2 4 2" xfId="5603"/>
    <cellStyle name="Comma 4 2 5 2 2 4 2 2" xfId="31110"/>
    <cellStyle name="Comma 4 2 5 2 2 4 3" xfId="31109"/>
    <cellStyle name="Comma 4 2 5 2 2 5" xfId="5604"/>
    <cellStyle name="Comma 4 2 5 2 2 5 2" xfId="31111"/>
    <cellStyle name="Comma 4 2 5 2 2 6" xfId="31096"/>
    <cellStyle name="Comma 4 2 5 2 3" xfId="5605"/>
    <cellStyle name="Comma 4 2 5 2 3 2" xfId="5606"/>
    <cellStyle name="Comma 4 2 5 2 3 2 2" xfId="5607"/>
    <cellStyle name="Comma 4 2 5 2 3 2 2 2" xfId="5608"/>
    <cellStyle name="Comma 4 2 5 2 3 2 2 2 2" xfId="5609"/>
    <cellStyle name="Comma 4 2 5 2 3 2 2 2 2 2" xfId="31116"/>
    <cellStyle name="Comma 4 2 5 2 3 2 2 2 3" xfId="31115"/>
    <cellStyle name="Comma 4 2 5 2 3 2 2 3" xfId="5610"/>
    <cellStyle name="Comma 4 2 5 2 3 2 2 3 2" xfId="31117"/>
    <cellStyle name="Comma 4 2 5 2 3 2 2 4" xfId="31114"/>
    <cellStyle name="Comma 4 2 5 2 3 2 3" xfId="5611"/>
    <cellStyle name="Comma 4 2 5 2 3 2 3 2" xfId="5612"/>
    <cellStyle name="Comma 4 2 5 2 3 2 3 2 2" xfId="31119"/>
    <cellStyle name="Comma 4 2 5 2 3 2 3 3" xfId="31118"/>
    <cellStyle name="Comma 4 2 5 2 3 2 4" xfId="5613"/>
    <cellStyle name="Comma 4 2 5 2 3 2 4 2" xfId="31120"/>
    <cellStyle name="Comma 4 2 5 2 3 2 5" xfId="31113"/>
    <cellStyle name="Comma 4 2 5 2 3 3" xfId="5614"/>
    <cellStyle name="Comma 4 2 5 2 3 3 2" xfId="5615"/>
    <cellStyle name="Comma 4 2 5 2 3 3 2 2" xfId="5616"/>
    <cellStyle name="Comma 4 2 5 2 3 3 2 2 2" xfId="31123"/>
    <cellStyle name="Comma 4 2 5 2 3 3 2 3" xfId="31122"/>
    <cellStyle name="Comma 4 2 5 2 3 3 3" xfId="5617"/>
    <cellStyle name="Comma 4 2 5 2 3 3 3 2" xfId="31124"/>
    <cellStyle name="Comma 4 2 5 2 3 3 4" xfId="31121"/>
    <cellStyle name="Comma 4 2 5 2 3 4" xfId="5618"/>
    <cellStyle name="Comma 4 2 5 2 3 4 2" xfId="5619"/>
    <cellStyle name="Comma 4 2 5 2 3 4 2 2" xfId="31126"/>
    <cellStyle name="Comma 4 2 5 2 3 4 3" xfId="31125"/>
    <cellStyle name="Comma 4 2 5 2 3 5" xfId="5620"/>
    <cellStyle name="Comma 4 2 5 2 3 5 2" xfId="31127"/>
    <cellStyle name="Comma 4 2 5 2 3 6" xfId="31112"/>
    <cellStyle name="Comma 4 2 5 2 4" xfId="5621"/>
    <cellStyle name="Comma 4 2 5 2 4 2" xfId="5622"/>
    <cellStyle name="Comma 4 2 5 2 4 2 2" xfId="5623"/>
    <cellStyle name="Comma 4 2 5 2 4 2 2 2" xfId="5624"/>
    <cellStyle name="Comma 4 2 5 2 4 2 2 2 2" xfId="31131"/>
    <cellStyle name="Comma 4 2 5 2 4 2 2 3" xfId="31130"/>
    <cellStyle name="Comma 4 2 5 2 4 2 3" xfId="5625"/>
    <cellStyle name="Comma 4 2 5 2 4 2 3 2" xfId="31132"/>
    <cellStyle name="Comma 4 2 5 2 4 2 4" xfId="31129"/>
    <cellStyle name="Comma 4 2 5 2 4 3" xfId="5626"/>
    <cellStyle name="Comma 4 2 5 2 4 3 2" xfId="5627"/>
    <cellStyle name="Comma 4 2 5 2 4 3 2 2" xfId="31134"/>
    <cellStyle name="Comma 4 2 5 2 4 3 3" xfId="31133"/>
    <cellStyle name="Comma 4 2 5 2 4 4" xfId="5628"/>
    <cellStyle name="Comma 4 2 5 2 4 4 2" xfId="31135"/>
    <cellStyle name="Comma 4 2 5 2 4 5" xfId="31128"/>
    <cellStyle name="Comma 4 2 5 2 5" xfId="5629"/>
    <cellStyle name="Comma 4 2 5 2 5 2" xfId="5630"/>
    <cellStyle name="Comma 4 2 5 2 5 2 2" xfId="5631"/>
    <cellStyle name="Comma 4 2 5 2 5 2 2 2" xfId="31138"/>
    <cellStyle name="Comma 4 2 5 2 5 2 3" xfId="31137"/>
    <cellStyle name="Comma 4 2 5 2 5 3" xfId="5632"/>
    <cellStyle name="Comma 4 2 5 2 5 3 2" xfId="31139"/>
    <cellStyle name="Comma 4 2 5 2 5 4" xfId="31136"/>
    <cellStyle name="Comma 4 2 5 2 6" xfId="5633"/>
    <cellStyle name="Comma 4 2 5 2 6 2" xfId="5634"/>
    <cellStyle name="Comma 4 2 5 2 6 2 2" xfId="31141"/>
    <cellStyle name="Comma 4 2 5 2 6 3" xfId="31140"/>
    <cellStyle name="Comma 4 2 5 2 7" xfId="5635"/>
    <cellStyle name="Comma 4 2 5 2 7 2" xfId="31142"/>
    <cellStyle name="Comma 4 2 5 2 8" xfId="28945"/>
    <cellStyle name="Comma 4 2 5 2 9" xfId="31095"/>
    <cellStyle name="Comma 4 2 5 3" xfId="5636"/>
    <cellStyle name="Comma 4 2 5 3 2" xfId="5637"/>
    <cellStyle name="Comma 4 2 5 3 2 2" xfId="5638"/>
    <cellStyle name="Comma 4 2 5 3 2 2 2" xfId="5639"/>
    <cellStyle name="Comma 4 2 5 3 2 2 2 2" xfId="5640"/>
    <cellStyle name="Comma 4 2 5 3 2 2 2 2 2" xfId="31147"/>
    <cellStyle name="Comma 4 2 5 3 2 2 2 3" xfId="31146"/>
    <cellStyle name="Comma 4 2 5 3 2 2 3" xfId="5641"/>
    <cellStyle name="Comma 4 2 5 3 2 2 3 2" xfId="31148"/>
    <cellStyle name="Comma 4 2 5 3 2 2 4" xfId="31145"/>
    <cellStyle name="Comma 4 2 5 3 2 3" xfId="5642"/>
    <cellStyle name="Comma 4 2 5 3 2 3 2" xfId="5643"/>
    <cellStyle name="Comma 4 2 5 3 2 3 2 2" xfId="31150"/>
    <cellStyle name="Comma 4 2 5 3 2 3 3" xfId="31149"/>
    <cellStyle name="Comma 4 2 5 3 2 4" xfId="5644"/>
    <cellStyle name="Comma 4 2 5 3 2 4 2" xfId="31151"/>
    <cellStyle name="Comma 4 2 5 3 2 5" xfId="31144"/>
    <cellStyle name="Comma 4 2 5 3 3" xfId="5645"/>
    <cellStyle name="Comma 4 2 5 3 3 2" xfId="5646"/>
    <cellStyle name="Comma 4 2 5 3 3 2 2" xfId="5647"/>
    <cellStyle name="Comma 4 2 5 3 3 2 2 2" xfId="31154"/>
    <cellStyle name="Comma 4 2 5 3 3 2 3" xfId="31153"/>
    <cellStyle name="Comma 4 2 5 3 3 3" xfId="5648"/>
    <cellStyle name="Comma 4 2 5 3 3 3 2" xfId="31155"/>
    <cellStyle name="Comma 4 2 5 3 3 4" xfId="31152"/>
    <cellStyle name="Comma 4 2 5 3 4" xfId="5649"/>
    <cellStyle name="Comma 4 2 5 3 4 2" xfId="5650"/>
    <cellStyle name="Comma 4 2 5 3 4 2 2" xfId="31157"/>
    <cellStyle name="Comma 4 2 5 3 4 3" xfId="31156"/>
    <cellStyle name="Comma 4 2 5 3 5" xfId="5651"/>
    <cellStyle name="Comma 4 2 5 3 5 2" xfId="31158"/>
    <cellStyle name="Comma 4 2 5 3 6" xfId="31143"/>
    <cellStyle name="Comma 4 2 5 4" xfId="5652"/>
    <cellStyle name="Comma 4 2 5 4 2" xfId="5653"/>
    <cellStyle name="Comma 4 2 5 4 2 2" xfId="5654"/>
    <cellStyle name="Comma 4 2 5 4 2 2 2" xfId="5655"/>
    <cellStyle name="Comma 4 2 5 4 2 2 2 2" xfId="5656"/>
    <cellStyle name="Comma 4 2 5 4 2 2 2 2 2" xfId="31163"/>
    <cellStyle name="Comma 4 2 5 4 2 2 2 3" xfId="31162"/>
    <cellStyle name="Comma 4 2 5 4 2 2 3" xfId="5657"/>
    <cellStyle name="Comma 4 2 5 4 2 2 3 2" xfId="31164"/>
    <cellStyle name="Comma 4 2 5 4 2 2 4" xfId="31161"/>
    <cellStyle name="Comma 4 2 5 4 2 3" xfId="5658"/>
    <cellStyle name="Comma 4 2 5 4 2 3 2" xfId="5659"/>
    <cellStyle name="Comma 4 2 5 4 2 3 2 2" xfId="31166"/>
    <cellStyle name="Comma 4 2 5 4 2 3 3" xfId="31165"/>
    <cellStyle name="Comma 4 2 5 4 2 4" xfId="5660"/>
    <cellStyle name="Comma 4 2 5 4 2 4 2" xfId="31167"/>
    <cellStyle name="Comma 4 2 5 4 2 5" xfId="31160"/>
    <cellStyle name="Comma 4 2 5 4 3" xfId="5661"/>
    <cellStyle name="Comma 4 2 5 4 3 2" xfId="5662"/>
    <cellStyle name="Comma 4 2 5 4 3 2 2" xfId="5663"/>
    <cellStyle name="Comma 4 2 5 4 3 2 2 2" xfId="31170"/>
    <cellStyle name="Comma 4 2 5 4 3 2 3" xfId="31169"/>
    <cellStyle name="Comma 4 2 5 4 3 3" xfId="5664"/>
    <cellStyle name="Comma 4 2 5 4 3 3 2" xfId="31171"/>
    <cellStyle name="Comma 4 2 5 4 3 4" xfId="31168"/>
    <cellStyle name="Comma 4 2 5 4 4" xfId="5665"/>
    <cellStyle name="Comma 4 2 5 4 4 2" xfId="5666"/>
    <cellStyle name="Comma 4 2 5 4 4 2 2" xfId="31173"/>
    <cellStyle name="Comma 4 2 5 4 4 3" xfId="31172"/>
    <cellStyle name="Comma 4 2 5 4 5" xfId="5667"/>
    <cellStyle name="Comma 4 2 5 4 5 2" xfId="31174"/>
    <cellStyle name="Comma 4 2 5 4 6" xfId="31159"/>
    <cellStyle name="Comma 4 2 5 5" xfId="5668"/>
    <cellStyle name="Comma 4 2 5 5 2" xfId="5669"/>
    <cellStyle name="Comma 4 2 5 5 2 2" xfId="5670"/>
    <cellStyle name="Comma 4 2 5 5 2 2 2" xfId="5671"/>
    <cellStyle name="Comma 4 2 5 5 2 2 2 2" xfId="5672"/>
    <cellStyle name="Comma 4 2 5 5 2 2 2 2 2" xfId="31179"/>
    <cellStyle name="Comma 4 2 5 5 2 2 2 3" xfId="31178"/>
    <cellStyle name="Comma 4 2 5 5 2 2 3" xfId="5673"/>
    <cellStyle name="Comma 4 2 5 5 2 2 3 2" xfId="31180"/>
    <cellStyle name="Comma 4 2 5 5 2 2 4" xfId="31177"/>
    <cellStyle name="Comma 4 2 5 5 2 3" xfId="5674"/>
    <cellStyle name="Comma 4 2 5 5 2 3 2" xfId="5675"/>
    <cellStyle name="Comma 4 2 5 5 2 3 2 2" xfId="31182"/>
    <cellStyle name="Comma 4 2 5 5 2 3 3" xfId="31181"/>
    <cellStyle name="Comma 4 2 5 5 2 4" xfId="5676"/>
    <cellStyle name="Comma 4 2 5 5 2 4 2" xfId="31183"/>
    <cellStyle name="Comma 4 2 5 5 2 5" xfId="31176"/>
    <cellStyle name="Comma 4 2 5 5 3" xfId="5677"/>
    <cellStyle name="Comma 4 2 5 5 3 2" xfId="5678"/>
    <cellStyle name="Comma 4 2 5 5 3 2 2" xfId="5679"/>
    <cellStyle name="Comma 4 2 5 5 3 2 2 2" xfId="31186"/>
    <cellStyle name="Comma 4 2 5 5 3 2 3" xfId="31185"/>
    <cellStyle name="Comma 4 2 5 5 3 3" xfId="5680"/>
    <cellStyle name="Comma 4 2 5 5 3 3 2" xfId="31187"/>
    <cellStyle name="Comma 4 2 5 5 3 4" xfId="31184"/>
    <cellStyle name="Comma 4 2 5 5 4" xfId="5681"/>
    <cellStyle name="Comma 4 2 5 5 4 2" xfId="5682"/>
    <cellStyle name="Comma 4 2 5 5 4 2 2" xfId="31189"/>
    <cellStyle name="Comma 4 2 5 5 4 3" xfId="31188"/>
    <cellStyle name="Comma 4 2 5 5 5" xfId="5683"/>
    <cellStyle name="Comma 4 2 5 5 5 2" xfId="31190"/>
    <cellStyle name="Comma 4 2 5 5 6" xfId="31175"/>
    <cellStyle name="Comma 4 2 5 6" xfId="5684"/>
    <cellStyle name="Comma 4 2 5 6 2" xfId="5685"/>
    <cellStyle name="Comma 4 2 5 6 2 2" xfId="5686"/>
    <cellStyle name="Comma 4 2 5 6 2 2 2" xfId="5687"/>
    <cellStyle name="Comma 4 2 5 6 2 2 2 2" xfId="31194"/>
    <cellStyle name="Comma 4 2 5 6 2 2 3" xfId="31193"/>
    <cellStyle name="Comma 4 2 5 6 2 3" xfId="5688"/>
    <cellStyle name="Comma 4 2 5 6 2 3 2" xfId="31195"/>
    <cellStyle name="Comma 4 2 5 6 2 4" xfId="31192"/>
    <cellStyle name="Comma 4 2 5 6 3" xfId="5689"/>
    <cellStyle name="Comma 4 2 5 6 3 2" xfId="5690"/>
    <cellStyle name="Comma 4 2 5 6 3 2 2" xfId="31197"/>
    <cellStyle name="Comma 4 2 5 6 3 3" xfId="31196"/>
    <cellStyle name="Comma 4 2 5 6 4" xfId="5691"/>
    <cellStyle name="Comma 4 2 5 6 4 2" xfId="31198"/>
    <cellStyle name="Comma 4 2 5 6 5" xfId="31191"/>
    <cellStyle name="Comma 4 2 5 7" xfId="5692"/>
    <cellStyle name="Comma 4 2 5 7 2" xfId="5693"/>
    <cellStyle name="Comma 4 2 5 7 2 2" xfId="5694"/>
    <cellStyle name="Comma 4 2 5 7 2 2 2" xfId="31201"/>
    <cellStyle name="Comma 4 2 5 7 2 3" xfId="31200"/>
    <cellStyle name="Comma 4 2 5 7 3" xfId="5695"/>
    <cellStyle name="Comma 4 2 5 7 3 2" xfId="31202"/>
    <cellStyle name="Comma 4 2 5 7 4" xfId="31199"/>
    <cellStyle name="Comma 4 2 5 8" xfId="5696"/>
    <cellStyle name="Comma 4 2 5 8 2" xfId="5697"/>
    <cellStyle name="Comma 4 2 5 8 2 2" xfId="31204"/>
    <cellStyle name="Comma 4 2 5 8 3" xfId="31203"/>
    <cellStyle name="Comma 4 2 5 9" xfId="5698"/>
    <cellStyle name="Comma 4 2 5 9 2" xfId="5699"/>
    <cellStyle name="Comma 4 2 5 9 2 2" xfId="31206"/>
    <cellStyle name="Comma 4 2 5 9 3" xfId="31205"/>
    <cellStyle name="Comma 4 2 6" xfId="5700"/>
    <cellStyle name="Comma 4 2 6 10" xfId="5701"/>
    <cellStyle name="Comma 4 2 6 10 2" xfId="31208"/>
    <cellStyle name="Comma 4 2 6 11" xfId="28946"/>
    <cellStyle name="Comma 4 2 6 12" xfId="31207"/>
    <cellStyle name="Comma 4 2 6 2" xfId="5702"/>
    <cellStyle name="Comma 4 2 6 2 2" xfId="5703"/>
    <cellStyle name="Comma 4 2 6 2 2 2" xfId="5704"/>
    <cellStyle name="Comma 4 2 6 2 2 2 2" xfId="5705"/>
    <cellStyle name="Comma 4 2 6 2 2 2 2 2" xfId="5706"/>
    <cellStyle name="Comma 4 2 6 2 2 2 2 2 2" xfId="5707"/>
    <cellStyle name="Comma 4 2 6 2 2 2 2 2 2 2" xfId="31214"/>
    <cellStyle name="Comma 4 2 6 2 2 2 2 2 3" xfId="31213"/>
    <cellStyle name="Comma 4 2 6 2 2 2 2 3" xfId="5708"/>
    <cellStyle name="Comma 4 2 6 2 2 2 2 3 2" xfId="31215"/>
    <cellStyle name="Comma 4 2 6 2 2 2 2 4" xfId="31212"/>
    <cellStyle name="Comma 4 2 6 2 2 2 3" xfId="5709"/>
    <cellStyle name="Comma 4 2 6 2 2 2 3 2" xfId="5710"/>
    <cellStyle name="Comma 4 2 6 2 2 2 3 2 2" xfId="31217"/>
    <cellStyle name="Comma 4 2 6 2 2 2 3 3" xfId="31216"/>
    <cellStyle name="Comma 4 2 6 2 2 2 4" xfId="5711"/>
    <cellStyle name="Comma 4 2 6 2 2 2 4 2" xfId="31218"/>
    <cellStyle name="Comma 4 2 6 2 2 2 5" xfId="31211"/>
    <cellStyle name="Comma 4 2 6 2 2 3" xfId="5712"/>
    <cellStyle name="Comma 4 2 6 2 2 3 2" xfId="5713"/>
    <cellStyle name="Comma 4 2 6 2 2 3 2 2" xfId="5714"/>
    <cellStyle name="Comma 4 2 6 2 2 3 2 2 2" xfId="31221"/>
    <cellStyle name="Comma 4 2 6 2 2 3 2 3" xfId="31220"/>
    <cellStyle name="Comma 4 2 6 2 2 3 3" xfId="5715"/>
    <cellStyle name="Comma 4 2 6 2 2 3 3 2" xfId="31222"/>
    <cellStyle name="Comma 4 2 6 2 2 3 4" xfId="31219"/>
    <cellStyle name="Comma 4 2 6 2 2 4" xfId="5716"/>
    <cellStyle name="Comma 4 2 6 2 2 4 2" xfId="5717"/>
    <cellStyle name="Comma 4 2 6 2 2 4 2 2" xfId="31224"/>
    <cellStyle name="Comma 4 2 6 2 2 4 3" xfId="31223"/>
    <cellStyle name="Comma 4 2 6 2 2 5" xfId="5718"/>
    <cellStyle name="Comma 4 2 6 2 2 5 2" xfId="31225"/>
    <cellStyle name="Comma 4 2 6 2 2 6" xfId="31210"/>
    <cellStyle name="Comma 4 2 6 2 3" xfId="5719"/>
    <cellStyle name="Comma 4 2 6 2 3 2" xfId="5720"/>
    <cellStyle name="Comma 4 2 6 2 3 2 2" xfId="5721"/>
    <cellStyle name="Comma 4 2 6 2 3 2 2 2" xfId="5722"/>
    <cellStyle name="Comma 4 2 6 2 3 2 2 2 2" xfId="5723"/>
    <cellStyle name="Comma 4 2 6 2 3 2 2 2 2 2" xfId="31230"/>
    <cellStyle name="Comma 4 2 6 2 3 2 2 2 3" xfId="31229"/>
    <cellStyle name="Comma 4 2 6 2 3 2 2 3" xfId="5724"/>
    <cellStyle name="Comma 4 2 6 2 3 2 2 3 2" xfId="31231"/>
    <cellStyle name="Comma 4 2 6 2 3 2 2 4" xfId="31228"/>
    <cellStyle name="Comma 4 2 6 2 3 2 3" xfId="5725"/>
    <cellStyle name="Comma 4 2 6 2 3 2 3 2" xfId="5726"/>
    <cellStyle name="Comma 4 2 6 2 3 2 3 2 2" xfId="31233"/>
    <cellStyle name="Comma 4 2 6 2 3 2 3 3" xfId="31232"/>
    <cellStyle name="Comma 4 2 6 2 3 2 4" xfId="5727"/>
    <cellStyle name="Comma 4 2 6 2 3 2 4 2" xfId="31234"/>
    <cellStyle name="Comma 4 2 6 2 3 2 5" xfId="31227"/>
    <cellStyle name="Comma 4 2 6 2 3 3" xfId="5728"/>
    <cellStyle name="Comma 4 2 6 2 3 3 2" xfId="5729"/>
    <cellStyle name="Comma 4 2 6 2 3 3 2 2" xfId="5730"/>
    <cellStyle name="Comma 4 2 6 2 3 3 2 2 2" xfId="31237"/>
    <cellStyle name="Comma 4 2 6 2 3 3 2 3" xfId="31236"/>
    <cellStyle name="Comma 4 2 6 2 3 3 3" xfId="5731"/>
    <cellStyle name="Comma 4 2 6 2 3 3 3 2" xfId="31238"/>
    <cellStyle name="Comma 4 2 6 2 3 3 4" xfId="31235"/>
    <cellStyle name="Comma 4 2 6 2 3 4" xfId="5732"/>
    <cellStyle name="Comma 4 2 6 2 3 4 2" xfId="5733"/>
    <cellStyle name="Comma 4 2 6 2 3 4 2 2" xfId="31240"/>
    <cellStyle name="Comma 4 2 6 2 3 4 3" xfId="31239"/>
    <cellStyle name="Comma 4 2 6 2 3 5" xfId="5734"/>
    <cellStyle name="Comma 4 2 6 2 3 5 2" xfId="31241"/>
    <cellStyle name="Comma 4 2 6 2 3 6" xfId="31226"/>
    <cellStyle name="Comma 4 2 6 2 4" xfId="5735"/>
    <cellStyle name="Comma 4 2 6 2 4 2" xfId="5736"/>
    <cellStyle name="Comma 4 2 6 2 4 2 2" xfId="5737"/>
    <cellStyle name="Comma 4 2 6 2 4 2 2 2" xfId="5738"/>
    <cellStyle name="Comma 4 2 6 2 4 2 2 2 2" xfId="31245"/>
    <cellStyle name="Comma 4 2 6 2 4 2 2 3" xfId="31244"/>
    <cellStyle name="Comma 4 2 6 2 4 2 3" xfId="5739"/>
    <cellStyle name="Comma 4 2 6 2 4 2 3 2" xfId="31246"/>
    <cellStyle name="Comma 4 2 6 2 4 2 4" xfId="31243"/>
    <cellStyle name="Comma 4 2 6 2 4 3" xfId="5740"/>
    <cellStyle name="Comma 4 2 6 2 4 3 2" xfId="5741"/>
    <cellStyle name="Comma 4 2 6 2 4 3 2 2" xfId="31248"/>
    <cellStyle name="Comma 4 2 6 2 4 3 3" xfId="31247"/>
    <cellStyle name="Comma 4 2 6 2 4 4" xfId="5742"/>
    <cellStyle name="Comma 4 2 6 2 4 4 2" xfId="31249"/>
    <cellStyle name="Comma 4 2 6 2 4 5" xfId="31242"/>
    <cellStyle name="Comma 4 2 6 2 5" xfId="5743"/>
    <cellStyle name="Comma 4 2 6 2 5 2" xfId="5744"/>
    <cellStyle name="Comma 4 2 6 2 5 2 2" xfId="5745"/>
    <cellStyle name="Comma 4 2 6 2 5 2 2 2" xfId="31252"/>
    <cellStyle name="Comma 4 2 6 2 5 2 3" xfId="31251"/>
    <cellStyle name="Comma 4 2 6 2 5 3" xfId="5746"/>
    <cellStyle name="Comma 4 2 6 2 5 3 2" xfId="31253"/>
    <cellStyle name="Comma 4 2 6 2 5 4" xfId="31250"/>
    <cellStyle name="Comma 4 2 6 2 6" xfId="5747"/>
    <cellStyle name="Comma 4 2 6 2 6 2" xfId="5748"/>
    <cellStyle name="Comma 4 2 6 2 6 2 2" xfId="31255"/>
    <cellStyle name="Comma 4 2 6 2 6 3" xfId="31254"/>
    <cellStyle name="Comma 4 2 6 2 7" xfId="5749"/>
    <cellStyle name="Comma 4 2 6 2 7 2" xfId="31256"/>
    <cellStyle name="Comma 4 2 6 2 8" xfId="28947"/>
    <cellStyle name="Comma 4 2 6 2 9" xfId="31209"/>
    <cellStyle name="Comma 4 2 6 3" xfId="5750"/>
    <cellStyle name="Comma 4 2 6 3 2" xfId="5751"/>
    <cellStyle name="Comma 4 2 6 3 2 2" xfId="5752"/>
    <cellStyle name="Comma 4 2 6 3 2 2 2" xfId="5753"/>
    <cellStyle name="Comma 4 2 6 3 2 2 2 2" xfId="5754"/>
    <cellStyle name="Comma 4 2 6 3 2 2 2 2 2" xfId="31261"/>
    <cellStyle name="Comma 4 2 6 3 2 2 2 3" xfId="31260"/>
    <cellStyle name="Comma 4 2 6 3 2 2 3" xfId="5755"/>
    <cellStyle name="Comma 4 2 6 3 2 2 3 2" xfId="31262"/>
    <cellStyle name="Comma 4 2 6 3 2 2 4" xfId="31259"/>
    <cellStyle name="Comma 4 2 6 3 2 3" xfId="5756"/>
    <cellStyle name="Comma 4 2 6 3 2 3 2" xfId="5757"/>
    <cellStyle name="Comma 4 2 6 3 2 3 2 2" xfId="31264"/>
    <cellStyle name="Comma 4 2 6 3 2 3 3" xfId="31263"/>
    <cellStyle name="Comma 4 2 6 3 2 4" xfId="5758"/>
    <cellStyle name="Comma 4 2 6 3 2 4 2" xfId="31265"/>
    <cellStyle name="Comma 4 2 6 3 2 5" xfId="31258"/>
    <cellStyle name="Comma 4 2 6 3 3" xfId="5759"/>
    <cellStyle name="Comma 4 2 6 3 3 2" xfId="5760"/>
    <cellStyle name="Comma 4 2 6 3 3 2 2" xfId="5761"/>
    <cellStyle name="Comma 4 2 6 3 3 2 2 2" xfId="31268"/>
    <cellStyle name="Comma 4 2 6 3 3 2 3" xfId="31267"/>
    <cellStyle name="Comma 4 2 6 3 3 3" xfId="5762"/>
    <cellStyle name="Comma 4 2 6 3 3 3 2" xfId="31269"/>
    <cellStyle name="Comma 4 2 6 3 3 4" xfId="31266"/>
    <cellStyle name="Comma 4 2 6 3 4" xfId="5763"/>
    <cellStyle name="Comma 4 2 6 3 4 2" xfId="5764"/>
    <cellStyle name="Comma 4 2 6 3 4 2 2" xfId="31271"/>
    <cellStyle name="Comma 4 2 6 3 4 3" xfId="31270"/>
    <cellStyle name="Comma 4 2 6 3 5" xfId="5765"/>
    <cellStyle name="Comma 4 2 6 3 5 2" xfId="31272"/>
    <cellStyle name="Comma 4 2 6 3 6" xfId="31257"/>
    <cellStyle name="Comma 4 2 6 4" xfId="5766"/>
    <cellStyle name="Comma 4 2 6 4 2" xfId="5767"/>
    <cellStyle name="Comma 4 2 6 4 2 2" xfId="5768"/>
    <cellStyle name="Comma 4 2 6 4 2 2 2" xfId="5769"/>
    <cellStyle name="Comma 4 2 6 4 2 2 2 2" xfId="5770"/>
    <cellStyle name="Comma 4 2 6 4 2 2 2 2 2" xfId="31277"/>
    <cellStyle name="Comma 4 2 6 4 2 2 2 3" xfId="31276"/>
    <cellStyle name="Comma 4 2 6 4 2 2 3" xfId="5771"/>
    <cellStyle name="Comma 4 2 6 4 2 2 3 2" xfId="31278"/>
    <cellStyle name="Comma 4 2 6 4 2 2 4" xfId="31275"/>
    <cellStyle name="Comma 4 2 6 4 2 3" xfId="5772"/>
    <cellStyle name="Comma 4 2 6 4 2 3 2" xfId="5773"/>
    <cellStyle name="Comma 4 2 6 4 2 3 2 2" xfId="31280"/>
    <cellStyle name="Comma 4 2 6 4 2 3 3" xfId="31279"/>
    <cellStyle name="Comma 4 2 6 4 2 4" xfId="5774"/>
    <cellStyle name="Comma 4 2 6 4 2 4 2" xfId="31281"/>
    <cellStyle name="Comma 4 2 6 4 2 5" xfId="31274"/>
    <cellStyle name="Comma 4 2 6 4 3" xfId="5775"/>
    <cellStyle name="Comma 4 2 6 4 3 2" xfId="5776"/>
    <cellStyle name="Comma 4 2 6 4 3 2 2" xfId="5777"/>
    <cellStyle name="Comma 4 2 6 4 3 2 2 2" xfId="31284"/>
    <cellStyle name="Comma 4 2 6 4 3 2 3" xfId="31283"/>
    <cellStyle name="Comma 4 2 6 4 3 3" xfId="5778"/>
    <cellStyle name="Comma 4 2 6 4 3 3 2" xfId="31285"/>
    <cellStyle name="Comma 4 2 6 4 3 4" xfId="31282"/>
    <cellStyle name="Comma 4 2 6 4 4" xfId="5779"/>
    <cellStyle name="Comma 4 2 6 4 4 2" xfId="5780"/>
    <cellStyle name="Comma 4 2 6 4 4 2 2" xfId="31287"/>
    <cellStyle name="Comma 4 2 6 4 4 3" xfId="31286"/>
    <cellStyle name="Comma 4 2 6 4 5" xfId="5781"/>
    <cellStyle name="Comma 4 2 6 4 5 2" xfId="31288"/>
    <cellStyle name="Comma 4 2 6 4 6" xfId="31273"/>
    <cellStyle name="Comma 4 2 6 5" xfId="5782"/>
    <cellStyle name="Comma 4 2 6 5 2" xfId="5783"/>
    <cellStyle name="Comma 4 2 6 5 2 2" xfId="5784"/>
    <cellStyle name="Comma 4 2 6 5 2 2 2" xfId="5785"/>
    <cellStyle name="Comma 4 2 6 5 2 2 2 2" xfId="5786"/>
    <cellStyle name="Comma 4 2 6 5 2 2 2 2 2" xfId="31293"/>
    <cellStyle name="Comma 4 2 6 5 2 2 2 3" xfId="31292"/>
    <cellStyle name="Comma 4 2 6 5 2 2 3" xfId="5787"/>
    <cellStyle name="Comma 4 2 6 5 2 2 3 2" xfId="31294"/>
    <cellStyle name="Comma 4 2 6 5 2 2 4" xfId="31291"/>
    <cellStyle name="Comma 4 2 6 5 2 3" xfId="5788"/>
    <cellStyle name="Comma 4 2 6 5 2 3 2" xfId="5789"/>
    <cellStyle name="Comma 4 2 6 5 2 3 2 2" xfId="31296"/>
    <cellStyle name="Comma 4 2 6 5 2 3 3" xfId="31295"/>
    <cellStyle name="Comma 4 2 6 5 2 4" xfId="5790"/>
    <cellStyle name="Comma 4 2 6 5 2 4 2" xfId="31297"/>
    <cellStyle name="Comma 4 2 6 5 2 5" xfId="31290"/>
    <cellStyle name="Comma 4 2 6 5 3" xfId="5791"/>
    <cellStyle name="Comma 4 2 6 5 3 2" xfId="5792"/>
    <cellStyle name="Comma 4 2 6 5 3 2 2" xfId="5793"/>
    <cellStyle name="Comma 4 2 6 5 3 2 2 2" xfId="31300"/>
    <cellStyle name="Comma 4 2 6 5 3 2 3" xfId="31299"/>
    <cellStyle name="Comma 4 2 6 5 3 3" xfId="5794"/>
    <cellStyle name="Comma 4 2 6 5 3 3 2" xfId="31301"/>
    <cellStyle name="Comma 4 2 6 5 3 4" xfId="31298"/>
    <cellStyle name="Comma 4 2 6 5 4" xfId="5795"/>
    <cellStyle name="Comma 4 2 6 5 4 2" xfId="5796"/>
    <cellStyle name="Comma 4 2 6 5 4 2 2" xfId="31303"/>
    <cellStyle name="Comma 4 2 6 5 4 3" xfId="31302"/>
    <cellStyle name="Comma 4 2 6 5 5" xfId="5797"/>
    <cellStyle name="Comma 4 2 6 5 5 2" xfId="31304"/>
    <cellStyle name="Comma 4 2 6 5 6" xfId="31289"/>
    <cellStyle name="Comma 4 2 6 6" xfId="5798"/>
    <cellStyle name="Comma 4 2 6 6 2" xfId="5799"/>
    <cellStyle name="Comma 4 2 6 6 2 2" xfId="5800"/>
    <cellStyle name="Comma 4 2 6 6 2 2 2" xfId="5801"/>
    <cellStyle name="Comma 4 2 6 6 2 2 2 2" xfId="31308"/>
    <cellStyle name="Comma 4 2 6 6 2 2 3" xfId="31307"/>
    <cellStyle name="Comma 4 2 6 6 2 3" xfId="5802"/>
    <cellStyle name="Comma 4 2 6 6 2 3 2" xfId="31309"/>
    <cellStyle name="Comma 4 2 6 6 2 4" xfId="31306"/>
    <cellStyle name="Comma 4 2 6 6 3" xfId="5803"/>
    <cellStyle name="Comma 4 2 6 6 3 2" xfId="5804"/>
    <cellStyle name="Comma 4 2 6 6 3 2 2" xfId="31311"/>
    <cellStyle name="Comma 4 2 6 6 3 3" xfId="31310"/>
    <cellStyle name="Comma 4 2 6 6 4" xfId="5805"/>
    <cellStyle name="Comma 4 2 6 6 4 2" xfId="31312"/>
    <cellStyle name="Comma 4 2 6 6 5" xfId="31305"/>
    <cellStyle name="Comma 4 2 6 7" xfId="5806"/>
    <cellStyle name="Comma 4 2 6 7 2" xfId="5807"/>
    <cellStyle name="Comma 4 2 6 7 2 2" xfId="5808"/>
    <cellStyle name="Comma 4 2 6 7 2 2 2" xfId="31315"/>
    <cellStyle name="Comma 4 2 6 7 2 3" xfId="31314"/>
    <cellStyle name="Comma 4 2 6 7 3" xfId="5809"/>
    <cellStyle name="Comma 4 2 6 7 3 2" xfId="31316"/>
    <cellStyle name="Comma 4 2 6 7 4" xfId="31313"/>
    <cellStyle name="Comma 4 2 6 8" xfId="5810"/>
    <cellStyle name="Comma 4 2 6 8 2" xfId="5811"/>
    <cellStyle name="Comma 4 2 6 8 2 2" xfId="31318"/>
    <cellStyle name="Comma 4 2 6 8 3" xfId="31317"/>
    <cellStyle name="Comma 4 2 6 9" xfId="5812"/>
    <cellStyle name="Comma 4 2 6 9 2" xfId="5813"/>
    <cellStyle name="Comma 4 2 6 9 2 2" xfId="31320"/>
    <cellStyle name="Comma 4 2 6 9 3" xfId="31319"/>
    <cellStyle name="Comma 4 2 7" xfId="5814"/>
    <cellStyle name="Comma 4 2 7 2" xfId="5815"/>
    <cellStyle name="Comma 4 2 7 2 2" xfId="5816"/>
    <cellStyle name="Comma 4 2 7 2 2 2" xfId="5817"/>
    <cellStyle name="Comma 4 2 7 2 2 2 2" xfId="5818"/>
    <cellStyle name="Comma 4 2 7 2 2 2 2 2" xfId="5819"/>
    <cellStyle name="Comma 4 2 7 2 2 2 2 2 2" xfId="31326"/>
    <cellStyle name="Comma 4 2 7 2 2 2 2 3" xfId="31325"/>
    <cellStyle name="Comma 4 2 7 2 2 2 3" xfId="5820"/>
    <cellStyle name="Comma 4 2 7 2 2 2 3 2" xfId="31327"/>
    <cellStyle name="Comma 4 2 7 2 2 2 4" xfId="31324"/>
    <cellStyle name="Comma 4 2 7 2 2 3" xfId="5821"/>
    <cellStyle name="Comma 4 2 7 2 2 3 2" xfId="5822"/>
    <cellStyle name="Comma 4 2 7 2 2 3 2 2" xfId="31329"/>
    <cellStyle name="Comma 4 2 7 2 2 3 3" xfId="31328"/>
    <cellStyle name="Comma 4 2 7 2 2 4" xfId="5823"/>
    <cellStyle name="Comma 4 2 7 2 2 4 2" xfId="31330"/>
    <cellStyle name="Comma 4 2 7 2 2 5" xfId="31323"/>
    <cellStyle name="Comma 4 2 7 2 3" xfId="5824"/>
    <cellStyle name="Comma 4 2 7 2 3 2" xfId="5825"/>
    <cellStyle name="Comma 4 2 7 2 3 2 2" xfId="5826"/>
    <cellStyle name="Comma 4 2 7 2 3 2 2 2" xfId="31333"/>
    <cellStyle name="Comma 4 2 7 2 3 2 3" xfId="31332"/>
    <cellStyle name="Comma 4 2 7 2 3 3" xfId="5827"/>
    <cellStyle name="Comma 4 2 7 2 3 3 2" xfId="31334"/>
    <cellStyle name="Comma 4 2 7 2 3 4" xfId="31331"/>
    <cellStyle name="Comma 4 2 7 2 4" xfId="5828"/>
    <cellStyle name="Comma 4 2 7 2 4 2" xfId="5829"/>
    <cellStyle name="Comma 4 2 7 2 4 2 2" xfId="31336"/>
    <cellStyle name="Comma 4 2 7 2 4 3" xfId="31335"/>
    <cellStyle name="Comma 4 2 7 2 5" xfId="5830"/>
    <cellStyle name="Comma 4 2 7 2 5 2" xfId="31337"/>
    <cellStyle name="Comma 4 2 7 2 6" xfId="31322"/>
    <cellStyle name="Comma 4 2 7 3" xfId="5831"/>
    <cellStyle name="Comma 4 2 7 3 2" xfId="5832"/>
    <cellStyle name="Comma 4 2 7 3 2 2" xfId="5833"/>
    <cellStyle name="Comma 4 2 7 3 2 2 2" xfId="5834"/>
    <cellStyle name="Comma 4 2 7 3 2 2 2 2" xfId="5835"/>
    <cellStyle name="Comma 4 2 7 3 2 2 2 2 2" xfId="31342"/>
    <cellStyle name="Comma 4 2 7 3 2 2 2 3" xfId="31341"/>
    <cellStyle name="Comma 4 2 7 3 2 2 3" xfId="5836"/>
    <cellStyle name="Comma 4 2 7 3 2 2 3 2" xfId="31343"/>
    <cellStyle name="Comma 4 2 7 3 2 2 4" xfId="31340"/>
    <cellStyle name="Comma 4 2 7 3 2 3" xfId="5837"/>
    <cellStyle name="Comma 4 2 7 3 2 3 2" xfId="5838"/>
    <cellStyle name="Comma 4 2 7 3 2 3 2 2" xfId="31345"/>
    <cellStyle name="Comma 4 2 7 3 2 3 3" xfId="31344"/>
    <cellStyle name="Comma 4 2 7 3 2 4" xfId="5839"/>
    <cellStyle name="Comma 4 2 7 3 2 4 2" xfId="31346"/>
    <cellStyle name="Comma 4 2 7 3 2 5" xfId="31339"/>
    <cellStyle name="Comma 4 2 7 3 3" xfId="5840"/>
    <cellStyle name="Comma 4 2 7 3 3 2" xfId="5841"/>
    <cellStyle name="Comma 4 2 7 3 3 2 2" xfId="5842"/>
    <cellStyle name="Comma 4 2 7 3 3 2 2 2" xfId="31349"/>
    <cellStyle name="Comma 4 2 7 3 3 2 3" xfId="31348"/>
    <cellStyle name="Comma 4 2 7 3 3 3" xfId="5843"/>
    <cellStyle name="Comma 4 2 7 3 3 3 2" xfId="31350"/>
    <cellStyle name="Comma 4 2 7 3 3 4" xfId="31347"/>
    <cellStyle name="Comma 4 2 7 3 4" xfId="5844"/>
    <cellStyle name="Comma 4 2 7 3 4 2" xfId="5845"/>
    <cellStyle name="Comma 4 2 7 3 4 2 2" xfId="31352"/>
    <cellStyle name="Comma 4 2 7 3 4 3" xfId="31351"/>
    <cellStyle name="Comma 4 2 7 3 5" xfId="5846"/>
    <cellStyle name="Comma 4 2 7 3 5 2" xfId="31353"/>
    <cellStyle name="Comma 4 2 7 3 6" xfId="31338"/>
    <cellStyle name="Comma 4 2 7 4" xfId="5847"/>
    <cellStyle name="Comma 4 2 7 4 2" xfId="5848"/>
    <cellStyle name="Comma 4 2 7 4 2 2" xfId="5849"/>
    <cellStyle name="Comma 4 2 7 4 2 2 2" xfId="5850"/>
    <cellStyle name="Comma 4 2 7 4 2 2 2 2" xfId="31357"/>
    <cellStyle name="Comma 4 2 7 4 2 2 3" xfId="31356"/>
    <cellStyle name="Comma 4 2 7 4 2 3" xfId="5851"/>
    <cellStyle name="Comma 4 2 7 4 2 3 2" xfId="31358"/>
    <cellStyle name="Comma 4 2 7 4 2 4" xfId="31355"/>
    <cellStyle name="Comma 4 2 7 4 3" xfId="5852"/>
    <cellStyle name="Comma 4 2 7 4 3 2" xfId="5853"/>
    <cellStyle name="Comma 4 2 7 4 3 2 2" xfId="31360"/>
    <cellStyle name="Comma 4 2 7 4 3 3" xfId="31359"/>
    <cellStyle name="Comma 4 2 7 4 4" xfId="5854"/>
    <cellStyle name="Comma 4 2 7 4 4 2" xfId="31361"/>
    <cellStyle name="Comma 4 2 7 4 5" xfId="31354"/>
    <cellStyle name="Comma 4 2 7 5" xfId="5855"/>
    <cellStyle name="Comma 4 2 7 5 2" xfId="5856"/>
    <cellStyle name="Comma 4 2 7 5 2 2" xfId="5857"/>
    <cellStyle name="Comma 4 2 7 5 2 2 2" xfId="31364"/>
    <cellStyle name="Comma 4 2 7 5 2 3" xfId="31363"/>
    <cellStyle name="Comma 4 2 7 5 3" xfId="5858"/>
    <cellStyle name="Comma 4 2 7 5 3 2" xfId="31365"/>
    <cellStyle name="Comma 4 2 7 5 4" xfId="31362"/>
    <cellStyle name="Comma 4 2 7 6" xfId="5859"/>
    <cellStyle name="Comma 4 2 7 6 2" xfId="5860"/>
    <cellStyle name="Comma 4 2 7 6 2 2" xfId="31367"/>
    <cellStyle name="Comma 4 2 7 6 3" xfId="31366"/>
    <cellStyle name="Comma 4 2 7 7" xfId="5861"/>
    <cellStyle name="Comma 4 2 7 7 2" xfId="31368"/>
    <cellStyle name="Comma 4 2 7 8" xfId="28948"/>
    <cellStyle name="Comma 4 2 7 9" xfId="31321"/>
    <cellStyle name="Comma 4 2 8" xfId="5862"/>
    <cellStyle name="Comma 4 2 8 2" xfId="5863"/>
    <cellStyle name="Comma 4 2 8 2 2" xfId="5864"/>
    <cellStyle name="Comma 4 2 8 2 2 2" xfId="5865"/>
    <cellStyle name="Comma 4 2 8 2 2 2 2" xfId="5866"/>
    <cellStyle name="Comma 4 2 8 2 2 2 2 2" xfId="31373"/>
    <cellStyle name="Comma 4 2 8 2 2 2 3" xfId="31372"/>
    <cellStyle name="Comma 4 2 8 2 2 3" xfId="5867"/>
    <cellStyle name="Comma 4 2 8 2 2 3 2" xfId="31374"/>
    <cellStyle name="Comma 4 2 8 2 2 4" xfId="31371"/>
    <cellStyle name="Comma 4 2 8 2 3" xfId="5868"/>
    <cellStyle name="Comma 4 2 8 2 3 2" xfId="5869"/>
    <cellStyle name="Comma 4 2 8 2 3 2 2" xfId="31376"/>
    <cellStyle name="Comma 4 2 8 2 3 3" xfId="31375"/>
    <cellStyle name="Comma 4 2 8 2 4" xfId="5870"/>
    <cellStyle name="Comma 4 2 8 2 4 2" xfId="31377"/>
    <cellStyle name="Comma 4 2 8 2 5" xfId="31370"/>
    <cellStyle name="Comma 4 2 8 3" xfId="5871"/>
    <cellStyle name="Comma 4 2 8 3 2" xfId="5872"/>
    <cellStyle name="Comma 4 2 8 3 2 2" xfId="5873"/>
    <cellStyle name="Comma 4 2 8 3 2 2 2" xfId="31380"/>
    <cellStyle name="Comma 4 2 8 3 2 3" xfId="31379"/>
    <cellStyle name="Comma 4 2 8 3 3" xfId="5874"/>
    <cellStyle name="Comma 4 2 8 3 3 2" xfId="31381"/>
    <cellStyle name="Comma 4 2 8 3 4" xfId="31378"/>
    <cellStyle name="Comma 4 2 8 4" xfId="5875"/>
    <cellStyle name="Comma 4 2 8 4 2" xfId="5876"/>
    <cellStyle name="Comma 4 2 8 4 2 2" xfId="31383"/>
    <cellStyle name="Comma 4 2 8 4 3" xfId="31382"/>
    <cellStyle name="Comma 4 2 8 5" xfId="5877"/>
    <cellStyle name="Comma 4 2 8 5 2" xfId="31384"/>
    <cellStyle name="Comma 4 2 8 6" xfId="31369"/>
    <cellStyle name="Comma 4 2 9" xfId="5878"/>
    <cellStyle name="Comma 4 2 9 2" xfId="5879"/>
    <cellStyle name="Comma 4 2 9 2 2" xfId="5880"/>
    <cellStyle name="Comma 4 2 9 2 2 2" xfId="5881"/>
    <cellStyle name="Comma 4 2 9 2 2 2 2" xfId="5882"/>
    <cellStyle name="Comma 4 2 9 2 2 2 2 2" xfId="31389"/>
    <cellStyle name="Comma 4 2 9 2 2 2 3" xfId="31388"/>
    <cellStyle name="Comma 4 2 9 2 2 3" xfId="5883"/>
    <cellStyle name="Comma 4 2 9 2 2 3 2" xfId="31390"/>
    <cellStyle name="Comma 4 2 9 2 2 4" xfId="31387"/>
    <cellStyle name="Comma 4 2 9 2 3" xfId="5884"/>
    <cellStyle name="Comma 4 2 9 2 3 2" xfId="5885"/>
    <cellStyle name="Comma 4 2 9 2 3 2 2" xfId="31392"/>
    <cellStyle name="Comma 4 2 9 2 3 3" xfId="31391"/>
    <cellStyle name="Comma 4 2 9 2 4" xfId="5886"/>
    <cellStyle name="Comma 4 2 9 2 4 2" xfId="31393"/>
    <cellStyle name="Comma 4 2 9 2 5" xfId="31386"/>
    <cellStyle name="Comma 4 2 9 3" xfId="5887"/>
    <cellStyle name="Comma 4 2 9 3 2" xfId="5888"/>
    <cellStyle name="Comma 4 2 9 3 2 2" xfId="5889"/>
    <cellStyle name="Comma 4 2 9 3 2 2 2" xfId="31396"/>
    <cellStyle name="Comma 4 2 9 3 2 3" xfId="31395"/>
    <cellStyle name="Comma 4 2 9 3 3" xfId="5890"/>
    <cellStyle name="Comma 4 2 9 3 3 2" xfId="31397"/>
    <cellStyle name="Comma 4 2 9 3 4" xfId="31394"/>
    <cellStyle name="Comma 4 2 9 4" xfId="5891"/>
    <cellStyle name="Comma 4 2 9 4 2" xfId="5892"/>
    <cellStyle name="Comma 4 2 9 4 2 2" xfId="31399"/>
    <cellStyle name="Comma 4 2 9 4 3" xfId="31398"/>
    <cellStyle name="Comma 4 2 9 5" xfId="5893"/>
    <cellStyle name="Comma 4 2 9 5 2" xfId="31400"/>
    <cellStyle name="Comma 4 2 9 6" xfId="31385"/>
    <cellStyle name="Comma 4 3" xfId="5894"/>
    <cellStyle name="Comma 4 3 10" xfId="5895"/>
    <cellStyle name="Comma 4 3 10 2" xfId="5896"/>
    <cellStyle name="Comma 4 3 10 2 2" xfId="5897"/>
    <cellStyle name="Comma 4 3 10 2 2 2" xfId="5898"/>
    <cellStyle name="Comma 4 3 10 2 2 2 2" xfId="31405"/>
    <cellStyle name="Comma 4 3 10 2 2 3" xfId="31404"/>
    <cellStyle name="Comma 4 3 10 2 3" xfId="5899"/>
    <cellStyle name="Comma 4 3 10 2 3 2" xfId="31406"/>
    <cellStyle name="Comma 4 3 10 2 4" xfId="31403"/>
    <cellStyle name="Comma 4 3 10 3" xfId="5900"/>
    <cellStyle name="Comma 4 3 10 3 2" xfId="5901"/>
    <cellStyle name="Comma 4 3 10 3 2 2" xfId="31408"/>
    <cellStyle name="Comma 4 3 10 3 3" xfId="31407"/>
    <cellStyle name="Comma 4 3 10 4" xfId="5902"/>
    <cellStyle name="Comma 4 3 10 4 2" xfId="31409"/>
    <cellStyle name="Comma 4 3 10 5" xfId="31402"/>
    <cellStyle name="Comma 4 3 11" xfId="5903"/>
    <cellStyle name="Comma 4 3 11 2" xfId="5904"/>
    <cellStyle name="Comma 4 3 11 2 2" xfId="5905"/>
    <cellStyle name="Comma 4 3 11 2 2 2" xfId="31412"/>
    <cellStyle name="Comma 4 3 11 2 3" xfId="31411"/>
    <cellStyle name="Comma 4 3 11 3" xfId="5906"/>
    <cellStyle name="Comma 4 3 11 3 2" xfId="31413"/>
    <cellStyle name="Comma 4 3 11 4" xfId="31410"/>
    <cellStyle name="Comma 4 3 12" xfId="5907"/>
    <cellStyle name="Comma 4 3 12 2" xfId="5908"/>
    <cellStyle name="Comma 4 3 12 2 2" xfId="31415"/>
    <cellStyle name="Comma 4 3 12 3" xfId="31414"/>
    <cellStyle name="Comma 4 3 13" xfId="5909"/>
    <cellStyle name="Comma 4 3 13 2" xfId="5910"/>
    <cellStyle name="Comma 4 3 13 2 2" xfId="31417"/>
    <cellStyle name="Comma 4 3 13 3" xfId="31416"/>
    <cellStyle name="Comma 4 3 14" xfId="5911"/>
    <cellStyle name="Comma 4 3 14 2" xfId="31418"/>
    <cellStyle name="Comma 4 3 15" xfId="28949"/>
    <cellStyle name="Comma 4 3 16" xfId="31401"/>
    <cellStyle name="Comma 4 3 2" xfId="5912"/>
    <cellStyle name="Comma 4 3 2 10" xfId="5913"/>
    <cellStyle name="Comma 4 3 2 10 2" xfId="5914"/>
    <cellStyle name="Comma 4 3 2 10 2 2" xfId="31421"/>
    <cellStyle name="Comma 4 3 2 10 3" xfId="31420"/>
    <cellStyle name="Comma 4 3 2 11" xfId="5915"/>
    <cellStyle name="Comma 4 3 2 11 2" xfId="5916"/>
    <cellStyle name="Comma 4 3 2 11 2 2" xfId="31423"/>
    <cellStyle name="Comma 4 3 2 11 3" xfId="31422"/>
    <cellStyle name="Comma 4 3 2 12" xfId="5917"/>
    <cellStyle name="Comma 4 3 2 12 2" xfId="31424"/>
    <cellStyle name="Comma 4 3 2 13" xfId="28950"/>
    <cellStyle name="Comma 4 3 2 14" xfId="31419"/>
    <cellStyle name="Comma 4 3 2 2" xfId="5918"/>
    <cellStyle name="Comma 4 3 2 2 10" xfId="5919"/>
    <cellStyle name="Comma 4 3 2 2 10 2" xfId="31426"/>
    <cellStyle name="Comma 4 3 2 2 11" xfId="28951"/>
    <cellStyle name="Comma 4 3 2 2 12" xfId="31425"/>
    <cellStyle name="Comma 4 3 2 2 2" xfId="5920"/>
    <cellStyle name="Comma 4 3 2 2 2 2" xfId="5921"/>
    <cellStyle name="Comma 4 3 2 2 2 2 2" xfId="5922"/>
    <cellStyle name="Comma 4 3 2 2 2 2 2 2" xfId="5923"/>
    <cellStyle name="Comma 4 3 2 2 2 2 2 2 2" xfId="5924"/>
    <cellStyle name="Comma 4 3 2 2 2 2 2 2 2 2" xfId="5925"/>
    <cellStyle name="Comma 4 3 2 2 2 2 2 2 2 2 2" xfId="31432"/>
    <cellStyle name="Comma 4 3 2 2 2 2 2 2 2 3" xfId="31431"/>
    <cellStyle name="Comma 4 3 2 2 2 2 2 2 3" xfId="5926"/>
    <cellStyle name="Comma 4 3 2 2 2 2 2 2 3 2" xfId="31433"/>
    <cellStyle name="Comma 4 3 2 2 2 2 2 2 4" xfId="31430"/>
    <cellStyle name="Comma 4 3 2 2 2 2 2 3" xfId="5927"/>
    <cellStyle name="Comma 4 3 2 2 2 2 2 3 2" xfId="5928"/>
    <cellStyle name="Comma 4 3 2 2 2 2 2 3 2 2" xfId="31435"/>
    <cellStyle name="Comma 4 3 2 2 2 2 2 3 3" xfId="31434"/>
    <cellStyle name="Comma 4 3 2 2 2 2 2 4" xfId="5929"/>
    <cellStyle name="Comma 4 3 2 2 2 2 2 4 2" xfId="31436"/>
    <cellStyle name="Comma 4 3 2 2 2 2 2 5" xfId="31429"/>
    <cellStyle name="Comma 4 3 2 2 2 2 3" xfId="5930"/>
    <cellStyle name="Comma 4 3 2 2 2 2 3 2" xfId="5931"/>
    <cellStyle name="Comma 4 3 2 2 2 2 3 2 2" xfId="5932"/>
    <cellStyle name="Comma 4 3 2 2 2 2 3 2 2 2" xfId="31439"/>
    <cellStyle name="Comma 4 3 2 2 2 2 3 2 3" xfId="31438"/>
    <cellStyle name="Comma 4 3 2 2 2 2 3 3" xfId="5933"/>
    <cellStyle name="Comma 4 3 2 2 2 2 3 3 2" xfId="31440"/>
    <cellStyle name="Comma 4 3 2 2 2 2 3 4" xfId="31437"/>
    <cellStyle name="Comma 4 3 2 2 2 2 4" xfId="5934"/>
    <cellStyle name="Comma 4 3 2 2 2 2 4 2" xfId="5935"/>
    <cellStyle name="Comma 4 3 2 2 2 2 4 2 2" xfId="31442"/>
    <cellStyle name="Comma 4 3 2 2 2 2 4 3" xfId="31441"/>
    <cellStyle name="Comma 4 3 2 2 2 2 5" xfId="5936"/>
    <cellStyle name="Comma 4 3 2 2 2 2 5 2" xfId="31443"/>
    <cellStyle name="Comma 4 3 2 2 2 2 6" xfId="31428"/>
    <cellStyle name="Comma 4 3 2 2 2 3" xfId="5937"/>
    <cellStyle name="Comma 4 3 2 2 2 3 2" xfId="5938"/>
    <cellStyle name="Comma 4 3 2 2 2 3 2 2" xfId="5939"/>
    <cellStyle name="Comma 4 3 2 2 2 3 2 2 2" xfId="5940"/>
    <cellStyle name="Comma 4 3 2 2 2 3 2 2 2 2" xfId="5941"/>
    <cellStyle name="Comma 4 3 2 2 2 3 2 2 2 2 2" xfId="31448"/>
    <cellStyle name="Comma 4 3 2 2 2 3 2 2 2 3" xfId="31447"/>
    <cellStyle name="Comma 4 3 2 2 2 3 2 2 3" xfId="5942"/>
    <cellStyle name="Comma 4 3 2 2 2 3 2 2 3 2" xfId="31449"/>
    <cellStyle name="Comma 4 3 2 2 2 3 2 2 4" xfId="31446"/>
    <cellStyle name="Comma 4 3 2 2 2 3 2 3" xfId="5943"/>
    <cellStyle name="Comma 4 3 2 2 2 3 2 3 2" xfId="5944"/>
    <cellStyle name="Comma 4 3 2 2 2 3 2 3 2 2" xfId="31451"/>
    <cellStyle name="Comma 4 3 2 2 2 3 2 3 3" xfId="31450"/>
    <cellStyle name="Comma 4 3 2 2 2 3 2 4" xfId="5945"/>
    <cellStyle name="Comma 4 3 2 2 2 3 2 4 2" xfId="31452"/>
    <cellStyle name="Comma 4 3 2 2 2 3 2 5" xfId="31445"/>
    <cellStyle name="Comma 4 3 2 2 2 3 3" xfId="5946"/>
    <cellStyle name="Comma 4 3 2 2 2 3 3 2" xfId="5947"/>
    <cellStyle name="Comma 4 3 2 2 2 3 3 2 2" xfId="5948"/>
    <cellStyle name="Comma 4 3 2 2 2 3 3 2 2 2" xfId="31455"/>
    <cellStyle name="Comma 4 3 2 2 2 3 3 2 3" xfId="31454"/>
    <cellStyle name="Comma 4 3 2 2 2 3 3 3" xfId="5949"/>
    <cellStyle name="Comma 4 3 2 2 2 3 3 3 2" xfId="31456"/>
    <cellStyle name="Comma 4 3 2 2 2 3 3 4" xfId="31453"/>
    <cellStyle name="Comma 4 3 2 2 2 3 4" xfId="5950"/>
    <cellStyle name="Comma 4 3 2 2 2 3 4 2" xfId="5951"/>
    <cellStyle name="Comma 4 3 2 2 2 3 4 2 2" xfId="31458"/>
    <cellStyle name="Comma 4 3 2 2 2 3 4 3" xfId="31457"/>
    <cellStyle name="Comma 4 3 2 2 2 3 5" xfId="5952"/>
    <cellStyle name="Comma 4 3 2 2 2 3 5 2" xfId="31459"/>
    <cellStyle name="Comma 4 3 2 2 2 3 6" xfId="31444"/>
    <cellStyle name="Comma 4 3 2 2 2 4" xfId="5953"/>
    <cellStyle name="Comma 4 3 2 2 2 4 2" xfId="5954"/>
    <cellStyle name="Comma 4 3 2 2 2 4 2 2" xfId="5955"/>
    <cellStyle name="Comma 4 3 2 2 2 4 2 2 2" xfId="5956"/>
    <cellStyle name="Comma 4 3 2 2 2 4 2 2 2 2" xfId="31463"/>
    <cellStyle name="Comma 4 3 2 2 2 4 2 2 3" xfId="31462"/>
    <cellStyle name="Comma 4 3 2 2 2 4 2 3" xfId="5957"/>
    <cellStyle name="Comma 4 3 2 2 2 4 2 3 2" xfId="31464"/>
    <cellStyle name="Comma 4 3 2 2 2 4 2 4" xfId="31461"/>
    <cellStyle name="Comma 4 3 2 2 2 4 3" xfId="5958"/>
    <cellStyle name="Comma 4 3 2 2 2 4 3 2" xfId="5959"/>
    <cellStyle name="Comma 4 3 2 2 2 4 3 2 2" xfId="31466"/>
    <cellStyle name="Comma 4 3 2 2 2 4 3 3" xfId="31465"/>
    <cellStyle name="Comma 4 3 2 2 2 4 4" xfId="5960"/>
    <cellStyle name="Comma 4 3 2 2 2 4 4 2" xfId="31467"/>
    <cellStyle name="Comma 4 3 2 2 2 4 5" xfId="31460"/>
    <cellStyle name="Comma 4 3 2 2 2 5" xfId="5961"/>
    <cellStyle name="Comma 4 3 2 2 2 5 2" xfId="5962"/>
    <cellStyle name="Comma 4 3 2 2 2 5 2 2" xfId="5963"/>
    <cellStyle name="Comma 4 3 2 2 2 5 2 2 2" xfId="31470"/>
    <cellStyle name="Comma 4 3 2 2 2 5 2 3" xfId="31469"/>
    <cellStyle name="Comma 4 3 2 2 2 5 3" xfId="5964"/>
    <cellStyle name="Comma 4 3 2 2 2 5 3 2" xfId="31471"/>
    <cellStyle name="Comma 4 3 2 2 2 5 4" xfId="31468"/>
    <cellStyle name="Comma 4 3 2 2 2 6" xfId="5965"/>
    <cellStyle name="Comma 4 3 2 2 2 6 2" xfId="5966"/>
    <cellStyle name="Comma 4 3 2 2 2 6 2 2" xfId="31473"/>
    <cellStyle name="Comma 4 3 2 2 2 6 3" xfId="31472"/>
    <cellStyle name="Comma 4 3 2 2 2 7" xfId="5967"/>
    <cellStyle name="Comma 4 3 2 2 2 7 2" xfId="31474"/>
    <cellStyle name="Comma 4 3 2 2 2 8" xfId="28952"/>
    <cellStyle name="Comma 4 3 2 2 2 9" xfId="31427"/>
    <cellStyle name="Comma 4 3 2 2 3" xfId="5968"/>
    <cellStyle name="Comma 4 3 2 2 3 2" xfId="5969"/>
    <cellStyle name="Comma 4 3 2 2 3 2 2" xfId="5970"/>
    <cellStyle name="Comma 4 3 2 2 3 2 2 2" xfId="5971"/>
    <cellStyle name="Comma 4 3 2 2 3 2 2 2 2" xfId="5972"/>
    <cellStyle name="Comma 4 3 2 2 3 2 2 2 2 2" xfId="31479"/>
    <cellStyle name="Comma 4 3 2 2 3 2 2 2 3" xfId="31478"/>
    <cellStyle name="Comma 4 3 2 2 3 2 2 3" xfId="5973"/>
    <cellStyle name="Comma 4 3 2 2 3 2 2 3 2" xfId="31480"/>
    <cellStyle name="Comma 4 3 2 2 3 2 2 4" xfId="31477"/>
    <cellStyle name="Comma 4 3 2 2 3 2 3" xfId="5974"/>
    <cellStyle name="Comma 4 3 2 2 3 2 3 2" xfId="5975"/>
    <cellStyle name="Comma 4 3 2 2 3 2 3 2 2" xfId="31482"/>
    <cellStyle name="Comma 4 3 2 2 3 2 3 3" xfId="31481"/>
    <cellStyle name="Comma 4 3 2 2 3 2 4" xfId="5976"/>
    <cellStyle name="Comma 4 3 2 2 3 2 4 2" xfId="31483"/>
    <cellStyle name="Comma 4 3 2 2 3 2 5" xfId="31476"/>
    <cellStyle name="Comma 4 3 2 2 3 3" xfId="5977"/>
    <cellStyle name="Comma 4 3 2 2 3 3 2" xfId="5978"/>
    <cellStyle name="Comma 4 3 2 2 3 3 2 2" xfId="5979"/>
    <cellStyle name="Comma 4 3 2 2 3 3 2 2 2" xfId="31486"/>
    <cellStyle name="Comma 4 3 2 2 3 3 2 3" xfId="31485"/>
    <cellStyle name="Comma 4 3 2 2 3 3 3" xfId="5980"/>
    <cellStyle name="Comma 4 3 2 2 3 3 3 2" xfId="31487"/>
    <cellStyle name="Comma 4 3 2 2 3 3 4" xfId="31484"/>
    <cellStyle name="Comma 4 3 2 2 3 4" xfId="5981"/>
    <cellStyle name="Comma 4 3 2 2 3 4 2" xfId="5982"/>
    <cellStyle name="Comma 4 3 2 2 3 4 2 2" xfId="31489"/>
    <cellStyle name="Comma 4 3 2 2 3 4 3" xfId="31488"/>
    <cellStyle name="Comma 4 3 2 2 3 5" xfId="5983"/>
    <cellStyle name="Comma 4 3 2 2 3 5 2" xfId="31490"/>
    <cellStyle name="Comma 4 3 2 2 3 6" xfId="31475"/>
    <cellStyle name="Comma 4 3 2 2 4" xfId="5984"/>
    <cellStyle name="Comma 4 3 2 2 4 2" xfId="5985"/>
    <cellStyle name="Comma 4 3 2 2 4 2 2" xfId="5986"/>
    <cellStyle name="Comma 4 3 2 2 4 2 2 2" xfId="5987"/>
    <cellStyle name="Comma 4 3 2 2 4 2 2 2 2" xfId="5988"/>
    <cellStyle name="Comma 4 3 2 2 4 2 2 2 2 2" xfId="31495"/>
    <cellStyle name="Comma 4 3 2 2 4 2 2 2 3" xfId="31494"/>
    <cellStyle name="Comma 4 3 2 2 4 2 2 3" xfId="5989"/>
    <cellStyle name="Comma 4 3 2 2 4 2 2 3 2" xfId="31496"/>
    <cellStyle name="Comma 4 3 2 2 4 2 2 4" xfId="31493"/>
    <cellStyle name="Comma 4 3 2 2 4 2 3" xfId="5990"/>
    <cellStyle name="Comma 4 3 2 2 4 2 3 2" xfId="5991"/>
    <cellStyle name="Comma 4 3 2 2 4 2 3 2 2" xfId="31498"/>
    <cellStyle name="Comma 4 3 2 2 4 2 3 3" xfId="31497"/>
    <cellStyle name="Comma 4 3 2 2 4 2 4" xfId="5992"/>
    <cellStyle name="Comma 4 3 2 2 4 2 4 2" xfId="31499"/>
    <cellStyle name="Comma 4 3 2 2 4 2 5" xfId="31492"/>
    <cellStyle name="Comma 4 3 2 2 4 3" xfId="5993"/>
    <cellStyle name="Comma 4 3 2 2 4 3 2" xfId="5994"/>
    <cellStyle name="Comma 4 3 2 2 4 3 2 2" xfId="5995"/>
    <cellStyle name="Comma 4 3 2 2 4 3 2 2 2" xfId="31502"/>
    <cellStyle name="Comma 4 3 2 2 4 3 2 3" xfId="31501"/>
    <cellStyle name="Comma 4 3 2 2 4 3 3" xfId="5996"/>
    <cellStyle name="Comma 4 3 2 2 4 3 3 2" xfId="31503"/>
    <cellStyle name="Comma 4 3 2 2 4 3 4" xfId="31500"/>
    <cellStyle name="Comma 4 3 2 2 4 4" xfId="5997"/>
    <cellStyle name="Comma 4 3 2 2 4 4 2" xfId="5998"/>
    <cellStyle name="Comma 4 3 2 2 4 4 2 2" xfId="31505"/>
    <cellStyle name="Comma 4 3 2 2 4 4 3" xfId="31504"/>
    <cellStyle name="Comma 4 3 2 2 4 5" xfId="5999"/>
    <cellStyle name="Comma 4 3 2 2 4 5 2" xfId="31506"/>
    <cellStyle name="Comma 4 3 2 2 4 6" xfId="31491"/>
    <cellStyle name="Comma 4 3 2 2 5" xfId="6000"/>
    <cellStyle name="Comma 4 3 2 2 5 2" xfId="6001"/>
    <cellStyle name="Comma 4 3 2 2 5 2 2" xfId="6002"/>
    <cellStyle name="Comma 4 3 2 2 5 2 2 2" xfId="6003"/>
    <cellStyle name="Comma 4 3 2 2 5 2 2 2 2" xfId="6004"/>
    <cellStyle name="Comma 4 3 2 2 5 2 2 2 2 2" xfId="31511"/>
    <cellStyle name="Comma 4 3 2 2 5 2 2 2 3" xfId="31510"/>
    <cellStyle name="Comma 4 3 2 2 5 2 2 3" xfId="6005"/>
    <cellStyle name="Comma 4 3 2 2 5 2 2 3 2" xfId="31512"/>
    <cellStyle name="Comma 4 3 2 2 5 2 2 4" xfId="31509"/>
    <cellStyle name="Comma 4 3 2 2 5 2 3" xfId="6006"/>
    <cellStyle name="Comma 4 3 2 2 5 2 3 2" xfId="6007"/>
    <cellStyle name="Comma 4 3 2 2 5 2 3 2 2" xfId="31514"/>
    <cellStyle name="Comma 4 3 2 2 5 2 3 3" xfId="31513"/>
    <cellStyle name="Comma 4 3 2 2 5 2 4" xfId="6008"/>
    <cellStyle name="Comma 4 3 2 2 5 2 4 2" xfId="31515"/>
    <cellStyle name="Comma 4 3 2 2 5 2 5" xfId="31508"/>
    <cellStyle name="Comma 4 3 2 2 5 3" xfId="6009"/>
    <cellStyle name="Comma 4 3 2 2 5 3 2" xfId="6010"/>
    <cellStyle name="Comma 4 3 2 2 5 3 2 2" xfId="6011"/>
    <cellStyle name="Comma 4 3 2 2 5 3 2 2 2" xfId="31518"/>
    <cellStyle name="Comma 4 3 2 2 5 3 2 3" xfId="31517"/>
    <cellStyle name="Comma 4 3 2 2 5 3 3" xfId="6012"/>
    <cellStyle name="Comma 4 3 2 2 5 3 3 2" xfId="31519"/>
    <cellStyle name="Comma 4 3 2 2 5 3 4" xfId="31516"/>
    <cellStyle name="Comma 4 3 2 2 5 4" xfId="6013"/>
    <cellStyle name="Comma 4 3 2 2 5 4 2" xfId="6014"/>
    <cellStyle name="Comma 4 3 2 2 5 4 2 2" xfId="31521"/>
    <cellStyle name="Comma 4 3 2 2 5 4 3" xfId="31520"/>
    <cellStyle name="Comma 4 3 2 2 5 5" xfId="6015"/>
    <cellStyle name="Comma 4 3 2 2 5 5 2" xfId="31522"/>
    <cellStyle name="Comma 4 3 2 2 5 6" xfId="31507"/>
    <cellStyle name="Comma 4 3 2 2 6" xfId="6016"/>
    <cellStyle name="Comma 4 3 2 2 6 2" xfId="6017"/>
    <cellStyle name="Comma 4 3 2 2 6 2 2" xfId="6018"/>
    <cellStyle name="Comma 4 3 2 2 6 2 2 2" xfId="6019"/>
    <cellStyle name="Comma 4 3 2 2 6 2 2 2 2" xfId="31526"/>
    <cellStyle name="Comma 4 3 2 2 6 2 2 3" xfId="31525"/>
    <cellStyle name="Comma 4 3 2 2 6 2 3" xfId="6020"/>
    <cellStyle name="Comma 4 3 2 2 6 2 3 2" xfId="31527"/>
    <cellStyle name="Comma 4 3 2 2 6 2 4" xfId="31524"/>
    <cellStyle name="Comma 4 3 2 2 6 3" xfId="6021"/>
    <cellStyle name="Comma 4 3 2 2 6 3 2" xfId="6022"/>
    <cellStyle name="Comma 4 3 2 2 6 3 2 2" xfId="31529"/>
    <cellStyle name="Comma 4 3 2 2 6 3 3" xfId="31528"/>
    <cellStyle name="Comma 4 3 2 2 6 4" xfId="6023"/>
    <cellStyle name="Comma 4 3 2 2 6 4 2" xfId="31530"/>
    <cellStyle name="Comma 4 3 2 2 6 5" xfId="31523"/>
    <cellStyle name="Comma 4 3 2 2 7" xfId="6024"/>
    <cellStyle name="Comma 4 3 2 2 7 2" xfId="6025"/>
    <cellStyle name="Comma 4 3 2 2 7 2 2" xfId="6026"/>
    <cellStyle name="Comma 4 3 2 2 7 2 2 2" xfId="31533"/>
    <cellStyle name="Comma 4 3 2 2 7 2 3" xfId="31532"/>
    <cellStyle name="Comma 4 3 2 2 7 3" xfId="6027"/>
    <cellStyle name="Comma 4 3 2 2 7 3 2" xfId="31534"/>
    <cellStyle name="Comma 4 3 2 2 7 4" xfId="31531"/>
    <cellStyle name="Comma 4 3 2 2 8" xfId="6028"/>
    <cellStyle name="Comma 4 3 2 2 8 2" xfId="6029"/>
    <cellStyle name="Comma 4 3 2 2 8 2 2" xfId="31536"/>
    <cellStyle name="Comma 4 3 2 2 8 3" xfId="31535"/>
    <cellStyle name="Comma 4 3 2 2 9" xfId="6030"/>
    <cellStyle name="Comma 4 3 2 2 9 2" xfId="6031"/>
    <cellStyle name="Comma 4 3 2 2 9 2 2" xfId="31538"/>
    <cellStyle name="Comma 4 3 2 2 9 3" xfId="31537"/>
    <cellStyle name="Comma 4 3 2 3" xfId="6032"/>
    <cellStyle name="Comma 4 3 2 3 10" xfId="6033"/>
    <cellStyle name="Comma 4 3 2 3 10 2" xfId="31540"/>
    <cellStyle name="Comma 4 3 2 3 11" xfId="28953"/>
    <cellStyle name="Comma 4 3 2 3 12" xfId="31539"/>
    <cellStyle name="Comma 4 3 2 3 2" xfId="6034"/>
    <cellStyle name="Comma 4 3 2 3 2 2" xfId="6035"/>
    <cellStyle name="Comma 4 3 2 3 2 2 2" xfId="6036"/>
    <cellStyle name="Comma 4 3 2 3 2 2 2 2" xfId="6037"/>
    <cellStyle name="Comma 4 3 2 3 2 2 2 2 2" xfId="6038"/>
    <cellStyle name="Comma 4 3 2 3 2 2 2 2 2 2" xfId="6039"/>
    <cellStyle name="Comma 4 3 2 3 2 2 2 2 2 2 2" xfId="31546"/>
    <cellStyle name="Comma 4 3 2 3 2 2 2 2 2 3" xfId="31545"/>
    <cellStyle name="Comma 4 3 2 3 2 2 2 2 3" xfId="6040"/>
    <cellStyle name="Comma 4 3 2 3 2 2 2 2 3 2" xfId="31547"/>
    <cellStyle name="Comma 4 3 2 3 2 2 2 2 4" xfId="31544"/>
    <cellStyle name="Comma 4 3 2 3 2 2 2 3" xfId="6041"/>
    <cellStyle name="Comma 4 3 2 3 2 2 2 3 2" xfId="6042"/>
    <cellStyle name="Comma 4 3 2 3 2 2 2 3 2 2" xfId="31549"/>
    <cellStyle name="Comma 4 3 2 3 2 2 2 3 3" xfId="31548"/>
    <cellStyle name="Comma 4 3 2 3 2 2 2 4" xfId="6043"/>
    <cellStyle name="Comma 4 3 2 3 2 2 2 4 2" xfId="31550"/>
    <cellStyle name="Comma 4 3 2 3 2 2 2 5" xfId="31543"/>
    <cellStyle name="Comma 4 3 2 3 2 2 3" xfId="6044"/>
    <cellStyle name="Comma 4 3 2 3 2 2 3 2" xfId="6045"/>
    <cellStyle name="Comma 4 3 2 3 2 2 3 2 2" xfId="6046"/>
    <cellStyle name="Comma 4 3 2 3 2 2 3 2 2 2" xfId="31553"/>
    <cellStyle name="Comma 4 3 2 3 2 2 3 2 3" xfId="31552"/>
    <cellStyle name="Comma 4 3 2 3 2 2 3 3" xfId="6047"/>
    <cellStyle name="Comma 4 3 2 3 2 2 3 3 2" xfId="31554"/>
    <cellStyle name="Comma 4 3 2 3 2 2 3 4" xfId="31551"/>
    <cellStyle name="Comma 4 3 2 3 2 2 4" xfId="6048"/>
    <cellStyle name="Comma 4 3 2 3 2 2 4 2" xfId="6049"/>
    <cellStyle name="Comma 4 3 2 3 2 2 4 2 2" xfId="31556"/>
    <cellStyle name="Comma 4 3 2 3 2 2 4 3" xfId="31555"/>
    <cellStyle name="Comma 4 3 2 3 2 2 5" xfId="6050"/>
    <cellStyle name="Comma 4 3 2 3 2 2 5 2" xfId="31557"/>
    <cellStyle name="Comma 4 3 2 3 2 2 6" xfId="31542"/>
    <cellStyle name="Comma 4 3 2 3 2 3" xfId="6051"/>
    <cellStyle name="Comma 4 3 2 3 2 3 2" xfId="6052"/>
    <cellStyle name="Comma 4 3 2 3 2 3 2 2" xfId="6053"/>
    <cellStyle name="Comma 4 3 2 3 2 3 2 2 2" xfId="6054"/>
    <cellStyle name="Comma 4 3 2 3 2 3 2 2 2 2" xfId="6055"/>
    <cellStyle name="Comma 4 3 2 3 2 3 2 2 2 2 2" xfId="31562"/>
    <cellStyle name="Comma 4 3 2 3 2 3 2 2 2 3" xfId="31561"/>
    <cellStyle name="Comma 4 3 2 3 2 3 2 2 3" xfId="6056"/>
    <cellStyle name="Comma 4 3 2 3 2 3 2 2 3 2" xfId="31563"/>
    <cellStyle name="Comma 4 3 2 3 2 3 2 2 4" xfId="31560"/>
    <cellStyle name="Comma 4 3 2 3 2 3 2 3" xfId="6057"/>
    <cellStyle name="Comma 4 3 2 3 2 3 2 3 2" xfId="6058"/>
    <cellStyle name="Comma 4 3 2 3 2 3 2 3 2 2" xfId="31565"/>
    <cellStyle name="Comma 4 3 2 3 2 3 2 3 3" xfId="31564"/>
    <cellStyle name="Comma 4 3 2 3 2 3 2 4" xfId="6059"/>
    <cellStyle name="Comma 4 3 2 3 2 3 2 4 2" xfId="31566"/>
    <cellStyle name="Comma 4 3 2 3 2 3 2 5" xfId="31559"/>
    <cellStyle name="Comma 4 3 2 3 2 3 3" xfId="6060"/>
    <cellStyle name="Comma 4 3 2 3 2 3 3 2" xfId="6061"/>
    <cellStyle name="Comma 4 3 2 3 2 3 3 2 2" xfId="6062"/>
    <cellStyle name="Comma 4 3 2 3 2 3 3 2 2 2" xfId="31569"/>
    <cellStyle name="Comma 4 3 2 3 2 3 3 2 3" xfId="31568"/>
    <cellStyle name="Comma 4 3 2 3 2 3 3 3" xfId="6063"/>
    <cellStyle name="Comma 4 3 2 3 2 3 3 3 2" xfId="31570"/>
    <cellStyle name="Comma 4 3 2 3 2 3 3 4" xfId="31567"/>
    <cellStyle name="Comma 4 3 2 3 2 3 4" xfId="6064"/>
    <cellStyle name="Comma 4 3 2 3 2 3 4 2" xfId="6065"/>
    <cellStyle name="Comma 4 3 2 3 2 3 4 2 2" xfId="31572"/>
    <cellStyle name="Comma 4 3 2 3 2 3 4 3" xfId="31571"/>
    <cellStyle name="Comma 4 3 2 3 2 3 5" xfId="6066"/>
    <cellStyle name="Comma 4 3 2 3 2 3 5 2" xfId="31573"/>
    <cellStyle name="Comma 4 3 2 3 2 3 6" xfId="31558"/>
    <cellStyle name="Comma 4 3 2 3 2 4" xfId="6067"/>
    <cellStyle name="Comma 4 3 2 3 2 4 2" xfId="6068"/>
    <cellStyle name="Comma 4 3 2 3 2 4 2 2" xfId="6069"/>
    <cellStyle name="Comma 4 3 2 3 2 4 2 2 2" xfId="6070"/>
    <cellStyle name="Comma 4 3 2 3 2 4 2 2 2 2" xfId="31577"/>
    <cellStyle name="Comma 4 3 2 3 2 4 2 2 3" xfId="31576"/>
    <cellStyle name="Comma 4 3 2 3 2 4 2 3" xfId="6071"/>
    <cellStyle name="Comma 4 3 2 3 2 4 2 3 2" xfId="31578"/>
    <cellStyle name="Comma 4 3 2 3 2 4 2 4" xfId="31575"/>
    <cellStyle name="Comma 4 3 2 3 2 4 3" xfId="6072"/>
    <cellStyle name="Comma 4 3 2 3 2 4 3 2" xfId="6073"/>
    <cellStyle name="Comma 4 3 2 3 2 4 3 2 2" xfId="31580"/>
    <cellStyle name="Comma 4 3 2 3 2 4 3 3" xfId="31579"/>
    <cellStyle name="Comma 4 3 2 3 2 4 4" xfId="6074"/>
    <cellStyle name="Comma 4 3 2 3 2 4 4 2" xfId="31581"/>
    <cellStyle name="Comma 4 3 2 3 2 4 5" xfId="31574"/>
    <cellStyle name="Comma 4 3 2 3 2 5" xfId="6075"/>
    <cellStyle name="Comma 4 3 2 3 2 5 2" xfId="6076"/>
    <cellStyle name="Comma 4 3 2 3 2 5 2 2" xfId="6077"/>
    <cellStyle name="Comma 4 3 2 3 2 5 2 2 2" xfId="31584"/>
    <cellStyle name="Comma 4 3 2 3 2 5 2 3" xfId="31583"/>
    <cellStyle name="Comma 4 3 2 3 2 5 3" xfId="6078"/>
    <cellStyle name="Comma 4 3 2 3 2 5 3 2" xfId="31585"/>
    <cellStyle name="Comma 4 3 2 3 2 5 4" xfId="31582"/>
    <cellStyle name="Comma 4 3 2 3 2 6" xfId="6079"/>
    <cellStyle name="Comma 4 3 2 3 2 6 2" xfId="6080"/>
    <cellStyle name="Comma 4 3 2 3 2 6 2 2" xfId="31587"/>
    <cellStyle name="Comma 4 3 2 3 2 6 3" xfId="31586"/>
    <cellStyle name="Comma 4 3 2 3 2 7" xfId="6081"/>
    <cellStyle name="Comma 4 3 2 3 2 7 2" xfId="31588"/>
    <cellStyle name="Comma 4 3 2 3 2 8" xfId="28954"/>
    <cellStyle name="Comma 4 3 2 3 2 9" xfId="31541"/>
    <cellStyle name="Comma 4 3 2 3 3" xfId="6082"/>
    <cellStyle name="Comma 4 3 2 3 3 2" xfId="6083"/>
    <cellStyle name="Comma 4 3 2 3 3 2 2" xfId="6084"/>
    <cellStyle name="Comma 4 3 2 3 3 2 2 2" xfId="6085"/>
    <cellStyle name="Comma 4 3 2 3 3 2 2 2 2" xfId="6086"/>
    <cellStyle name="Comma 4 3 2 3 3 2 2 2 2 2" xfId="31593"/>
    <cellStyle name="Comma 4 3 2 3 3 2 2 2 3" xfId="31592"/>
    <cellStyle name="Comma 4 3 2 3 3 2 2 3" xfId="6087"/>
    <cellStyle name="Comma 4 3 2 3 3 2 2 3 2" xfId="31594"/>
    <cellStyle name="Comma 4 3 2 3 3 2 2 4" xfId="31591"/>
    <cellStyle name="Comma 4 3 2 3 3 2 3" xfId="6088"/>
    <cellStyle name="Comma 4 3 2 3 3 2 3 2" xfId="6089"/>
    <cellStyle name="Comma 4 3 2 3 3 2 3 2 2" xfId="31596"/>
    <cellStyle name="Comma 4 3 2 3 3 2 3 3" xfId="31595"/>
    <cellStyle name="Comma 4 3 2 3 3 2 4" xfId="6090"/>
    <cellStyle name="Comma 4 3 2 3 3 2 4 2" xfId="31597"/>
    <cellStyle name="Comma 4 3 2 3 3 2 5" xfId="31590"/>
    <cellStyle name="Comma 4 3 2 3 3 3" xfId="6091"/>
    <cellStyle name="Comma 4 3 2 3 3 3 2" xfId="6092"/>
    <cellStyle name="Comma 4 3 2 3 3 3 2 2" xfId="6093"/>
    <cellStyle name="Comma 4 3 2 3 3 3 2 2 2" xfId="31600"/>
    <cellStyle name="Comma 4 3 2 3 3 3 2 3" xfId="31599"/>
    <cellStyle name="Comma 4 3 2 3 3 3 3" xfId="6094"/>
    <cellStyle name="Comma 4 3 2 3 3 3 3 2" xfId="31601"/>
    <cellStyle name="Comma 4 3 2 3 3 3 4" xfId="31598"/>
    <cellStyle name="Comma 4 3 2 3 3 4" xfId="6095"/>
    <cellStyle name="Comma 4 3 2 3 3 4 2" xfId="6096"/>
    <cellStyle name="Comma 4 3 2 3 3 4 2 2" xfId="31603"/>
    <cellStyle name="Comma 4 3 2 3 3 4 3" xfId="31602"/>
    <cellStyle name="Comma 4 3 2 3 3 5" xfId="6097"/>
    <cellStyle name="Comma 4 3 2 3 3 5 2" xfId="31604"/>
    <cellStyle name="Comma 4 3 2 3 3 6" xfId="31589"/>
    <cellStyle name="Comma 4 3 2 3 4" xfId="6098"/>
    <cellStyle name="Comma 4 3 2 3 4 2" xfId="6099"/>
    <cellStyle name="Comma 4 3 2 3 4 2 2" xfId="6100"/>
    <cellStyle name="Comma 4 3 2 3 4 2 2 2" xfId="6101"/>
    <cellStyle name="Comma 4 3 2 3 4 2 2 2 2" xfId="6102"/>
    <cellStyle name="Comma 4 3 2 3 4 2 2 2 2 2" xfId="31609"/>
    <cellStyle name="Comma 4 3 2 3 4 2 2 2 3" xfId="31608"/>
    <cellStyle name="Comma 4 3 2 3 4 2 2 3" xfId="6103"/>
    <cellStyle name="Comma 4 3 2 3 4 2 2 3 2" xfId="31610"/>
    <cellStyle name="Comma 4 3 2 3 4 2 2 4" xfId="31607"/>
    <cellStyle name="Comma 4 3 2 3 4 2 3" xfId="6104"/>
    <cellStyle name="Comma 4 3 2 3 4 2 3 2" xfId="6105"/>
    <cellStyle name="Comma 4 3 2 3 4 2 3 2 2" xfId="31612"/>
    <cellStyle name="Comma 4 3 2 3 4 2 3 3" xfId="31611"/>
    <cellStyle name="Comma 4 3 2 3 4 2 4" xfId="6106"/>
    <cellStyle name="Comma 4 3 2 3 4 2 4 2" xfId="31613"/>
    <cellStyle name="Comma 4 3 2 3 4 2 5" xfId="31606"/>
    <cellStyle name="Comma 4 3 2 3 4 3" xfId="6107"/>
    <cellStyle name="Comma 4 3 2 3 4 3 2" xfId="6108"/>
    <cellStyle name="Comma 4 3 2 3 4 3 2 2" xfId="6109"/>
    <cellStyle name="Comma 4 3 2 3 4 3 2 2 2" xfId="31616"/>
    <cellStyle name="Comma 4 3 2 3 4 3 2 3" xfId="31615"/>
    <cellStyle name="Comma 4 3 2 3 4 3 3" xfId="6110"/>
    <cellStyle name="Comma 4 3 2 3 4 3 3 2" xfId="31617"/>
    <cellStyle name="Comma 4 3 2 3 4 3 4" xfId="31614"/>
    <cellStyle name="Comma 4 3 2 3 4 4" xfId="6111"/>
    <cellStyle name="Comma 4 3 2 3 4 4 2" xfId="6112"/>
    <cellStyle name="Comma 4 3 2 3 4 4 2 2" xfId="31619"/>
    <cellStyle name="Comma 4 3 2 3 4 4 3" xfId="31618"/>
    <cellStyle name="Comma 4 3 2 3 4 5" xfId="6113"/>
    <cellStyle name="Comma 4 3 2 3 4 5 2" xfId="31620"/>
    <cellStyle name="Comma 4 3 2 3 4 6" xfId="31605"/>
    <cellStyle name="Comma 4 3 2 3 5" xfId="6114"/>
    <cellStyle name="Comma 4 3 2 3 5 2" xfId="6115"/>
    <cellStyle name="Comma 4 3 2 3 5 2 2" xfId="6116"/>
    <cellStyle name="Comma 4 3 2 3 5 2 2 2" xfId="6117"/>
    <cellStyle name="Comma 4 3 2 3 5 2 2 2 2" xfId="6118"/>
    <cellStyle name="Comma 4 3 2 3 5 2 2 2 2 2" xfId="31625"/>
    <cellStyle name="Comma 4 3 2 3 5 2 2 2 3" xfId="31624"/>
    <cellStyle name="Comma 4 3 2 3 5 2 2 3" xfId="6119"/>
    <cellStyle name="Comma 4 3 2 3 5 2 2 3 2" xfId="31626"/>
    <cellStyle name="Comma 4 3 2 3 5 2 2 4" xfId="31623"/>
    <cellStyle name="Comma 4 3 2 3 5 2 3" xfId="6120"/>
    <cellStyle name="Comma 4 3 2 3 5 2 3 2" xfId="6121"/>
    <cellStyle name="Comma 4 3 2 3 5 2 3 2 2" xfId="31628"/>
    <cellStyle name="Comma 4 3 2 3 5 2 3 3" xfId="31627"/>
    <cellStyle name="Comma 4 3 2 3 5 2 4" xfId="6122"/>
    <cellStyle name="Comma 4 3 2 3 5 2 4 2" xfId="31629"/>
    <cellStyle name="Comma 4 3 2 3 5 2 5" xfId="31622"/>
    <cellStyle name="Comma 4 3 2 3 5 3" xfId="6123"/>
    <cellStyle name="Comma 4 3 2 3 5 3 2" xfId="6124"/>
    <cellStyle name="Comma 4 3 2 3 5 3 2 2" xfId="6125"/>
    <cellStyle name="Comma 4 3 2 3 5 3 2 2 2" xfId="31632"/>
    <cellStyle name="Comma 4 3 2 3 5 3 2 3" xfId="31631"/>
    <cellStyle name="Comma 4 3 2 3 5 3 3" xfId="6126"/>
    <cellStyle name="Comma 4 3 2 3 5 3 3 2" xfId="31633"/>
    <cellStyle name="Comma 4 3 2 3 5 3 4" xfId="31630"/>
    <cellStyle name="Comma 4 3 2 3 5 4" xfId="6127"/>
    <cellStyle name="Comma 4 3 2 3 5 4 2" xfId="6128"/>
    <cellStyle name="Comma 4 3 2 3 5 4 2 2" xfId="31635"/>
    <cellStyle name="Comma 4 3 2 3 5 4 3" xfId="31634"/>
    <cellStyle name="Comma 4 3 2 3 5 5" xfId="6129"/>
    <cellStyle name="Comma 4 3 2 3 5 5 2" xfId="31636"/>
    <cellStyle name="Comma 4 3 2 3 5 6" xfId="31621"/>
    <cellStyle name="Comma 4 3 2 3 6" xfId="6130"/>
    <cellStyle name="Comma 4 3 2 3 6 2" xfId="6131"/>
    <cellStyle name="Comma 4 3 2 3 6 2 2" xfId="6132"/>
    <cellStyle name="Comma 4 3 2 3 6 2 2 2" xfId="6133"/>
    <cellStyle name="Comma 4 3 2 3 6 2 2 2 2" xfId="31640"/>
    <cellStyle name="Comma 4 3 2 3 6 2 2 3" xfId="31639"/>
    <cellStyle name="Comma 4 3 2 3 6 2 3" xfId="6134"/>
    <cellStyle name="Comma 4 3 2 3 6 2 3 2" xfId="31641"/>
    <cellStyle name="Comma 4 3 2 3 6 2 4" xfId="31638"/>
    <cellStyle name="Comma 4 3 2 3 6 3" xfId="6135"/>
    <cellStyle name="Comma 4 3 2 3 6 3 2" xfId="6136"/>
    <cellStyle name="Comma 4 3 2 3 6 3 2 2" xfId="31643"/>
    <cellStyle name="Comma 4 3 2 3 6 3 3" xfId="31642"/>
    <cellStyle name="Comma 4 3 2 3 6 4" xfId="6137"/>
    <cellStyle name="Comma 4 3 2 3 6 4 2" xfId="31644"/>
    <cellStyle name="Comma 4 3 2 3 6 5" xfId="31637"/>
    <cellStyle name="Comma 4 3 2 3 7" xfId="6138"/>
    <cellStyle name="Comma 4 3 2 3 7 2" xfId="6139"/>
    <cellStyle name="Comma 4 3 2 3 7 2 2" xfId="6140"/>
    <cellStyle name="Comma 4 3 2 3 7 2 2 2" xfId="31647"/>
    <cellStyle name="Comma 4 3 2 3 7 2 3" xfId="31646"/>
    <cellStyle name="Comma 4 3 2 3 7 3" xfId="6141"/>
    <cellStyle name="Comma 4 3 2 3 7 3 2" xfId="31648"/>
    <cellStyle name="Comma 4 3 2 3 7 4" xfId="31645"/>
    <cellStyle name="Comma 4 3 2 3 8" xfId="6142"/>
    <cellStyle name="Comma 4 3 2 3 8 2" xfId="6143"/>
    <cellStyle name="Comma 4 3 2 3 8 2 2" xfId="31650"/>
    <cellStyle name="Comma 4 3 2 3 8 3" xfId="31649"/>
    <cellStyle name="Comma 4 3 2 3 9" xfId="6144"/>
    <cellStyle name="Comma 4 3 2 3 9 2" xfId="6145"/>
    <cellStyle name="Comma 4 3 2 3 9 2 2" xfId="31652"/>
    <cellStyle name="Comma 4 3 2 3 9 3" xfId="31651"/>
    <cellStyle name="Comma 4 3 2 4" xfId="6146"/>
    <cellStyle name="Comma 4 3 2 4 2" xfId="6147"/>
    <cellStyle name="Comma 4 3 2 4 2 2" xfId="6148"/>
    <cellStyle name="Comma 4 3 2 4 2 2 2" xfId="6149"/>
    <cellStyle name="Comma 4 3 2 4 2 2 2 2" xfId="6150"/>
    <cellStyle name="Comma 4 3 2 4 2 2 2 2 2" xfId="6151"/>
    <cellStyle name="Comma 4 3 2 4 2 2 2 2 2 2" xfId="31658"/>
    <cellStyle name="Comma 4 3 2 4 2 2 2 2 3" xfId="31657"/>
    <cellStyle name="Comma 4 3 2 4 2 2 2 3" xfId="6152"/>
    <cellStyle name="Comma 4 3 2 4 2 2 2 3 2" xfId="31659"/>
    <cellStyle name="Comma 4 3 2 4 2 2 2 4" xfId="31656"/>
    <cellStyle name="Comma 4 3 2 4 2 2 3" xfId="6153"/>
    <cellStyle name="Comma 4 3 2 4 2 2 3 2" xfId="6154"/>
    <cellStyle name="Comma 4 3 2 4 2 2 3 2 2" xfId="31661"/>
    <cellStyle name="Comma 4 3 2 4 2 2 3 3" xfId="31660"/>
    <cellStyle name="Comma 4 3 2 4 2 2 4" xfId="6155"/>
    <cellStyle name="Comma 4 3 2 4 2 2 4 2" xfId="31662"/>
    <cellStyle name="Comma 4 3 2 4 2 2 5" xfId="31655"/>
    <cellStyle name="Comma 4 3 2 4 2 3" xfId="6156"/>
    <cellStyle name="Comma 4 3 2 4 2 3 2" xfId="6157"/>
    <cellStyle name="Comma 4 3 2 4 2 3 2 2" xfId="6158"/>
    <cellStyle name="Comma 4 3 2 4 2 3 2 2 2" xfId="31665"/>
    <cellStyle name="Comma 4 3 2 4 2 3 2 3" xfId="31664"/>
    <cellStyle name="Comma 4 3 2 4 2 3 3" xfId="6159"/>
    <cellStyle name="Comma 4 3 2 4 2 3 3 2" xfId="31666"/>
    <cellStyle name="Comma 4 3 2 4 2 3 4" xfId="31663"/>
    <cellStyle name="Comma 4 3 2 4 2 4" xfId="6160"/>
    <cellStyle name="Comma 4 3 2 4 2 4 2" xfId="6161"/>
    <cellStyle name="Comma 4 3 2 4 2 4 2 2" xfId="31668"/>
    <cellStyle name="Comma 4 3 2 4 2 4 3" xfId="31667"/>
    <cellStyle name="Comma 4 3 2 4 2 5" xfId="6162"/>
    <cellStyle name="Comma 4 3 2 4 2 5 2" xfId="31669"/>
    <cellStyle name="Comma 4 3 2 4 2 6" xfId="31654"/>
    <cellStyle name="Comma 4 3 2 4 3" xfId="6163"/>
    <cellStyle name="Comma 4 3 2 4 3 2" xfId="6164"/>
    <cellStyle name="Comma 4 3 2 4 3 2 2" xfId="6165"/>
    <cellStyle name="Comma 4 3 2 4 3 2 2 2" xfId="6166"/>
    <cellStyle name="Comma 4 3 2 4 3 2 2 2 2" xfId="6167"/>
    <cellStyle name="Comma 4 3 2 4 3 2 2 2 2 2" xfId="31674"/>
    <cellStyle name="Comma 4 3 2 4 3 2 2 2 3" xfId="31673"/>
    <cellStyle name="Comma 4 3 2 4 3 2 2 3" xfId="6168"/>
    <cellStyle name="Comma 4 3 2 4 3 2 2 3 2" xfId="31675"/>
    <cellStyle name="Comma 4 3 2 4 3 2 2 4" xfId="31672"/>
    <cellStyle name="Comma 4 3 2 4 3 2 3" xfId="6169"/>
    <cellStyle name="Comma 4 3 2 4 3 2 3 2" xfId="6170"/>
    <cellStyle name="Comma 4 3 2 4 3 2 3 2 2" xfId="31677"/>
    <cellStyle name="Comma 4 3 2 4 3 2 3 3" xfId="31676"/>
    <cellStyle name="Comma 4 3 2 4 3 2 4" xfId="6171"/>
    <cellStyle name="Comma 4 3 2 4 3 2 4 2" xfId="31678"/>
    <cellStyle name="Comma 4 3 2 4 3 2 5" xfId="31671"/>
    <cellStyle name="Comma 4 3 2 4 3 3" xfId="6172"/>
    <cellStyle name="Comma 4 3 2 4 3 3 2" xfId="6173"/>
    <cellStyle name="Comma 4 3 2 4 3 3 2 2" xfId="6174"/>
    <cellStyle name="Comma 4 3 2 4 3 3 2 2 2" xfId="31681"/>
    <cellStyle name="Comma 4 3 2 4 3 3 2 3" xfId="31680"/>
    <cellStyle name="Comma 4 3 2 4 3 3 3" xfId="6175"/>
    <cellStyle name="Comma 4 3 2 4 3 3 3 2" xfId="31682"/>
    <cellStyle name="Comma 4 3 2 4 3 3 4" xfId="31679"/>
    <cellStyle name="Comma 4 3 2 4 3 4" xfId="6176"/>
    <cellStyle name="Comma 4 3 2 4 3 4 2" xfId="6177"/>
    <cellStyle name="Comma 4 3 2 4 3 4 2 2" xfId="31684"/>
    <cellStyle name="Comma 4 3 2 4 3 4 3" xfId="31683"/>
    <cellStyle name="Comma 4 3 2 4 3 5" xfId="6178"/>
    <cellStyle name="Comma 4 3 2 4 3 5 2" xfId="31685"/>
    <cellStyle name="Comma 4 3 2 4 3 6" xfId="31670"/>
    <cellStyle name="Comma 4 3 2 4 4" xfId="6179"/>
    <cellStyle name="Comma 4 3 2 4 4 2" xfId="6180"/>
    <cellStyle name="Comma 4 3 2 4 4 2 2" xfId="6181"/>
    <cellStyle name="Comma 4 3 2 4 4 2 2 2" xfId="6182"/>
    <cellStyle name="Comma 4 3 2 4 4 2 2 2 2" xfId="31689"/>
    <cellStyle name="Comma 4 3 2 4 4 2 2 3" xfId="31688"/>
    <cellStyle name="Comma 4 3 2 4 4 2 3" xfId="6183"/>
    <cellStyle name="Comma 4 3 2 4 4 2 3 2" xfId="31690"/>
    <cellStyle name="Comma 4 3 2 4 4 2 4" xfId="31687"/>
    <cellStyle name="Comma 4 3 2 4 4 3" xfId="6184"/>
    <cellStyle name="Comma 4 3 2 4 4 3 2" xfId="6185"/>
    <cellStyle name="Comma 4 3 2 4 4 3 2 2" xfId="31692"/>
    <cellStyle name="Comma 4 3 2 4 4 3 3" xfId="31691"/>
    <cellStyle name="Comma 4 3 2 4 4 4" xfId="6186"/>
    <cellStyle name="Comma 4 3 2 4 4 4 2" xfId="31693"/>
    <cellStyle name="Comma 4 3 2 4 4 5" xfId="31686"/>
    <cellStyle name="Comma 4 3 2 4 5" xfId="6187"/>
    <cellStyle name="Comma 4 3 2 4 5 2" xfId="6188"/>
    <cellStyle name="Comma 4 3 2 4 5 2 2" xfId="6189"/>
    <cellStyle name="Comma 4 3 2 4 5 2 2 2" xfId="31696"/>
    <cellStyle name="Comma 4 3 2 4 5 2 3" xfId="31695"/>
    <cellStyle name="Comma 4 3 2 4 5 3" xfId="6190"/>
    <cellStyle name="Comma 4 3 2 4 5 3 2" xfId="31697"/>
    <cellStyle name="Comma 4 3 2 4 5 4" xfId="31694"/>
    <cellStyle name="Comma 4 3 2 4 6" xfId="6191"/>
    <cellStyle name="Comma 4 3 2 4 6 2" xfId="6192"/>
    <cellStyle name="Comma 4 3 2 4 6 2 2" xfId="31699"/>
    <cellStyle name="Comma 4 3 2 4 6 3" xfId="31698"/>
    <cellStyle name="Comma 4 3 2 4 7" xfId="6193"/>
    <cellStyle name="Comma 4 3 2 4 7 2" xfId="31700"/>
    <cellStyle name="Comma 4 3 2 4 8" xfId="28955"/>
    <cellStyle name="Comma 4 3 2 4 9" xfId="31653"/>
    <cellStyle name="Comma 4 3 2 5" xfId="6194"/>
    <cellStyle name="Comma 4 3 2 5 2" xfId="6195"/>
    <cellStyle name="Comma 4 3 2 5 2 2" xfId="6196"/>
    <cellStyle name="Comma 4 3 2 5 2 2 2" xfId="6197"/>
    <cellStyle name="Comma 4 3 2 5 2 2 2 2" xfId="6198"/>
    <cellStyle name="Comma 4 3 2 5 2 2 2 2 2" xfId="31705"/>
    <cellStyle name="Comma 4 3 2 5 2 2 2 3" xfId="31704"/>
    <cellStyle name="Comma 4 3 2 5 2 2 3" xfId="6199"/>
    <cellStyle name="Comma 4 3 2 5 2 2 3 2" xfId="31706"/>
    <cellStyle name="Comma 4 3 2 5 2 2 4" xfId="31703"/>
    <cellStyle name="Comma 4 3 2 5 2 3" xfId="6200"/>
    <cellStyle name="Comma 4 3 2 5 2 3 2" xfId="6201"/>
    <cellStyle name="Comma 4 3 2 5 2 3 2 2" xfId="31708"/>
    <cellStyle name="Comma 4 3 2 5 2 3 3" xfId="31707"/>
    <cellStyle name="Comma 4 3 2 5 2 4" xfId="6202"/>
    <cellStyle name="Comma 4 3 2 5 2 4 2" xfId="31709"/>
    <cellStyle name="Comma 4 3 2 5 2 5" xfId="31702"/>
    <cellStyle name="Comma 4 3 2 5 3" xfId="6203"/>
    <cellStyle name="Comma 4 3 2 5 3 2" xfId="6204"/>
    <cellStyle name="Comma 4 3 2 5 3 2 2" xfId="6205"/>
    <cellStyle name="Comma 4 3 2 5 3 2 2 2" xfId="31712"/>
    <cellStyle name="Comma 4 3 2 5 3 2 3" xfId="31711"/>
    <cellStyle name="Comma 4 3 2 5 3 3" xfId="6206"/>
    <cellStyle name="Comma 4 3 2 5 3 3 2" xfId="31713"/>
    <cellStyle name="Comma 4 3 2 5 3 4" xfId="31710"/>
    <cellStyle name="Comma 4 3 2 5 4" xfId="6207"/>
    <cellStyle name="Comma 4 3 2 5 4 2" xfId="6208"/>
    <cellStyle name="Comma 4 3 2 5 4 2 2" xfId="31715"/>
    <cellStyle name="Comma 4 3 2 5 4 3" xfId="31714"/>
    <cellStyle name="Comma 4 3 2 5 5" xfId="6209"/>
    <cellStyle name="Comma 4 3 2 5 5 2" xfId="31716"/>
    <cellStyle name="Comma 4 3 2 5 6" xfId="31701"/>
    <cellStyle name="Comma 4 3 2 6" xfId="6210"/>
    <cellStyle name="Comma 4 3 2 6 2" xfId="6211"/>
    <cellStyle name="Comma 4 3 2 6 2 2" xfId="6212"/>
    <cellStyle name="Comma 4 3 2 6 2 2 2" xfId="6213"/>
    <cellStyle name="Comma 4 3 2 6 2 2 2 2" xfId="6214"/>
    <cellStyle name="Comma 4 3 2 6 2 2 2 2 2" xfId="31721"/>
    <cellStyle name="Comma 4 3 2 6 2 2 2 3" xfId="31720"/>
    <cellStyle name="Comma 4 3 2 6 2 2 3" xfId="6215"/>
    <cellStyle name="Comma 4 3 2 6 2 2 3 2" xfId="31722"/>
    <cellStyle name="Comma 4 3 2 6 2 2 4" xfId="31719"/>
    <cellStyle name="Comma 4 3 2 6 2 3" xfId="6216"/>
    <cellStyle name="Comma 4 3 2 6 2 3 2" xfId="6217"/>
    <cellStyle name="Comma 4 3 2 6 2 3 2 2" xfId="31724"/>
    <cellStyle name="Comma 4 3 2 6 2 3 3" xfId="31723"/>
    <cellStyle name="Comma 4 3 2 6 2 4" xfId="6218"/>
    <cellStyle name="Comma 4 3 2 6 2 4 2" xfId="31725"/>
    <cellStyle name="Comma 4 3 2 6 2 5" xfId="31718"/>
    <cellStyle name="Comma 4 3 2 6 3" xfId="6219"/>
    <cellStyle name="Comma 4 3 2 6 3 2" xfId="6220"/>
    <cellStyle name="Comma 4 3 2 6 3 2 2" xfId="6221"/>
    <cellStyle name="Comma 4 3 2 6 3 2 2 2" xfId="31728"/>
    <cellStyle name="Comma 4 3 2 6 3 2 3" xfId="31727"/>
    <cellStyle name="Comma 4 3 2 6 3 3" xfId="6222"/>
    <cellStyle name="Comma 4 3 2 6 3 3 2" xfId="31729"/>
    <cellStyle name="Comma 4 3 2 6 3 4" xfId="31726"/>
    <cellStyle name="Comma 4 3 2 6 4" xfId="6223"/>
    <cellStyle name="Comma 4 3 2 6 4 2" xfId="6224"/>
    <cellStyle name="Comma 4 3 2 6 4 2 2" xfId="31731"/>
    <cellStyle name="Comma 4 3 2 6 4 3" xfId="31730"/>
    <cellStyle name="Comma 4 3 2 6 5" xfId="6225"/>
    <cellStyle name="Comma 4 3 2 6 5 2" xfId="31732"/>
    <cellStyle name="Comma 4 3 2 6 6" xfId="31717"/>
    <cellStyle name="Comma 4 3 2 7" xfId="6226"/>
    <cellStyle name="Comma 4 3 2 7 2" xfId="6227"/>
    <cellStyle name="Comma 4 3 2 7 2 2" xfId="6228"/>
    <cellStyle name="Comma 4 3 2 7 2 2 2" xfId="6229"/>
    <cellStyle name="Comma 4 3 2 7 2 2 2 2" xfId="6230"/>
    <cellStyle name="Comma 4 3 2 7 2 2 2 2 2" xfId="31737"/>
    <cellStyle name="Comma 4 3 2 7 2 2 2 3" xfId="31736"/>
    <cellStyle name="Comma 4 3 2 7 2 2 3" xfId="6231"/>
    <cellStyle name="Comma 4 3 2 7 2 2 3 2" xfId="31738"/>
    <cellStyle name="Comma 4 3 2 7 2 2 4" xfId="31735"/>
    <cellStyle name="Comma 4 3 2 7 2 3" xfId="6232"/>
    <cellStyle name="Comma 4 3 2 7 2 3 2" xfId="6233"/>
    <cellStyle name="Comma 4 3 2 7 2 3 2 2" xfId="31740"/>
    <cellStyle name="Comma 4 3 2 7 2 3 3" xfId="31739"/>
    <cellStyle name="Comma 4 3 2 7 2 4" xfId="6234"/>
    <cellStyle name="Comma 4 3 2 7 2 4 2" xfId="31741"/>
    <cellStyle name="Comma 4 3 2 7 2 5" xfId="31734"/>
    <cellStyle name="Comma 4 3 2 7 3" xfId="6235"/>
    <cellStyle name="Comma 4 3 2 7 3 2" xfId="6236"/>
    <cellStyle name="Comma 4 3 2 7 3 2 2" xfId="6237"/>
    <cellStyle name="Comma 4 3 2 7 3 2 2 2" xfId="31744"/>
    <cellStyle name="Comma 4 3 2 7 3 2 3" xfId="31743"/>
    <cellStyle name="Comma 4 3 2 7 3 3" xfId="6238"/>
    <cellStyle name="Comma 4 3 2 7 3 3 2" xfId="31745"/>
    <cellStyle name="Comma 4 3 2 7 3 4" xfId="31742"/>
    <cellStyle name="Comma 4 3 2 7 4" xfId="6239"/>
    <cellStyle name="Comma 4 3 2 7 4 2" xfId="6240"/>
    <cellStyle name="Comma 4 3 2 7 4 2 2" xfId="31747"/>
    <cellStyle name="Comma 4 3 2 7 4 3" xfId="31746"/>
    <cellStyle name="Comma 4 3 2 7 5" xfId="6241"/>
    <cellStyle name="Comma 4 3 2 7 5 2" xfId="31748"/>
    <cellStyle name="Comma 4 3 2 7 6" xfId="31733"/>
    <cellStyle name="Comma 4 3 2 8" xfId="6242"/>
    <cellStyle name="Comma 4 3 2 8 2" xfId="6243"/>
    <cellStyle name="Comma 4 3 2 8 2 2" xfId="6244"/>
    <cellStyle name="Comma 4 3 2 8 2 2 2" xfId="6245"/>
    <cellStyle name="Comma 4 3 2 8 2 2 2 2" xfId="31752"/>
    <cellStyle name="Comma 4 3 2 8 2 2 3" xfId="31751"/>
    <cellStyle name="Comma 4 3 2 8 2 3" xfId="6246"/>
    <cellStyle name="Comma 4 3 2 8 2 3 2" xfId="31753"/>
    <cellStyle name="Comma 4 3 2 8 2 4" xfId="31750"/>
    <cellStyle name="Comma 4 3 2 8 3" xfId="6247"/>
    <cellStyle name="Comma 4 3 2 8 3 2" xfId="6248"/>
    <cellStyle name="Comma 4 3 2 8 3 2 2" xfId="31755"/>
    <cellStyle name="Comma 4 3 2 8 3 3" xfId="31754"/>
    <cellStyle name="Comma 4 3 2 8 4" xfId="6249"/>
    <cellStyle name="Comma 4 3 2 8 4 2" xfId="31756"/>
    <cellStyle name="Comma 4 3 2 8 5" xfId="31749"/>
    <cellStyle name="Comma 4 3 2 9" xfId="6250"/>
    <cellStyle name="Comma 4 3 2 9 2" xfId="6251"/>
    <cellStyle name="Comma 4 3 2 9 2 2" xfId="6252"/>
    <cellStyle name="Comma 4 3 2 9 2 2 2" xfId="31759"/>
    <cellStyle name="Comma 4 3 2 9 2 3" xfId="31758"/>
    <cellStyle name="Comma 4 3 2 9 3" xfId="6253"/>
    <cellStyle name="Comma 4 3 2 9 3 2" xfId="31760"/>
    <cellStyle name="Comma 4 3 2 9 4" xfId="31757"/>
    <cellStyle name="Comma 4 3 3" xfId="6254"/>
    <cellStyle name="Comma 4 3 3 10" xfId="6255"/>
    <cellStyle name="Comma 4 3 3 10 2" xfId="6256"/>
    <cellStyle name="Comma 4 3 3 10 2 2" xfId="31763"/>
    <cellStyle name="Comma 4 3 3 10 3" xfId="31762"/>
    <cellStyle name="Comma 4 3 3 11" xfId="6257"/>
    <cellStyle name="Comma 4 3 3 11 2" xfId="31764"/>
    <cellStyle name="Comma 4 3 3 12" xfId="28956"/>
    <cellStyle name="Comma 4 3 3 13" xfId="31761"/>
    <cellStyle name="Comma 4 3 3 2" xfId="6258"/>
    <cellStyle name="Comma 4 3 3 2 10" xfId="6259"/>
    <cellStyle name="Comma 4 3 3 2 10 2" xfId="31766"/>
    <cellStyle name="Comma 4 3 3 2 11" xfId="28957"/>
    <cellStyle name="Comma 4 3 3 2 12" xfId="31765"/>
    <cellStyle name="Comma 4 3 3 2 2" xfId="6260"/>
    <cellStyle name="Comma 4 3 3 2 2 2" xfId="6261"/>
    <cellStyle name="Comma 4 3 3 2 2 2 2" xfId="6262"/>
    <cellStyle name="Comma 4 3 3 2 2 2 2 2" xfId="6263"/>
    <cellStyle name="Comma 4 3 3 2 2 2 2 2 2" xfId="6264"/>
    <cellStyle name="Comma 4 3 3 2 2 2 2 2 2 2" xfId="6265"/>
    <cellStyle name="Comma 4 3 3 2 2 2 2 2 2 2 2" xfId="31772"/>
    <cellStyle name="Comma 4 3 3 2 2 2 2 2 2 3" xfId="31771"/>
    <cellStyle name="Comma 4 3 3 2 2 2 2 2 3" xfId="6266"/>
    <cellStyle name="Comma 4 3 3 2 2 2 2 2 3 2" xfId="31773"/>
    <cellStyle name="Comma 4 3 3 2 2 2 2 2 4" xfId="31770"/>
    <cellStyle name="Comma 4 3 3 2 2 2 2 3" xfId="6267"/>
    <cellStyle name="Comma 4 3 3 2 2 2 2 3 2" xfId="6268"/>
    <cellStyle name="Comma 4 3 3 2 2 2 2 3 2 2" xfId="31775"/>
    <cellStyle name="Comma 4 3 3 2 2 2 2 3 3" xfId="31774"/>
    <cellStyle name="Comma 4 3 3 2 2 2 2 4" xfId="6269"/>
    <cellStyle name="Comma 4 3 3 2 2 2 2 4 2" xfId="31776"/>
    <cellStyle name="Comma 4 3 3 2 2 2 2 5" xfId="31769"/>
    <cellStyle name="Comma 4 3 3 2 2 2 3" xfId="6270"/>
    <cellStyle name="Comma 4 3 3 2 2 2 3 2" xfId="6271"/>
    <cellStyle name="Comma 4 3 3 2 2 2 3 2 2" xfId="6272"/>
    <cellStyle name="Comma 4 3 3 2 2 2 3 2 2 2" xfId="31779"/>
    <cellStyle name="Comma 4 3 3 2 2 2 3 2 3" xfId="31778"/>
    <cellStyle name="Comma 4 3 3 2 2 2 3 3" xfId="6273"/>
    <cellStyle name="Comma 4 3 3 2 2 2 3 3 2" xfId="31780"/>
    <cellStyle name="Comma 4 3 3 2 2 2 3 4" xfId="31777"/>
    <cellStyle name="Comma 4 3 3 2 2 2 4" xfId="6274"/>
    <cellStyle name="Comma 4 3 3 2 2 2 4 2" xfId="6275"/>
    <cellStyle name="Comma 4 3 3 2 2 2 4 2 2" xfId="31782"/>
    <cellStyle name="Comma 4 3 3 2 2 2 4 3" xfId="31781"/>
    <cellStyle name="Comma 4 3 3 2 2 2 5" xfId="6276"/>
    <cellStyle name="Comma 4 3 3 2 2 2 5 2" xfId="31783"/>
    <cellStyle name="Comma 4 3 3 2 2 2 6" xfId="31768"/>
    <cellStyle name="Comma 4 3 3 2 2 3" xfId="6277"/>
    <cellStyle name="Comma 4 3 3 2 2 3 2" xfId="6278"/>
    <cellStyle name="Comma 4 3 3 2 2 3 2 2" xfId="6279"/>
    <cellStyle name="Comma 4 3 3 2 2 3 2 2 2" xfId="6280"/>
    <cellStyle name="Comma 4 3 3 2 2 3 2 2 2 2" xfId="6281"/>
    <cellStyle name="Comma 4 3 3 2 2 3 2 2 2 2 2" xfId="31788"/>
    <cellStyle name="Comma 4 3 3 2 2 3 2 2 2 3" xfId="31787"/>
    <cellStyle name="Comma 4 3 3 2 2 3 2 2 3" xfId="6282"/>
    <cellStyle name="Comma 4 3 3 2 2 3 2 2 3 2" xfId="31789"/>
    <cellStyle name="Comma 4 3 3 2 2 3 2 2 4" xfId="31786"/>
    <cellStyle name="Comma 4 3 3 2 2 3 2 3" xfId="6283"/>
    <cellStyle name="Comma 4 3 3 2 2 3 2 3 2" xfId="6284"/>
    <cellStyle name="Comma 4 3 3 2 2 3 2 3 2 2" xfId="31791"/>
    <cellStyle name="Comma 4 3 3 2 2 3 2 3 3" xfId="31790"/>
    <cellStyle name="Comma 4 3 3 2 2 3 2 4" xfId="6285"/>
    <cellStyle name="Comma 4 3 3 2 2 3 2 4 2" xfId="31792"/>
    <cellStyle name="Comma 4 3 3 2 2 3 2 5" xfId="31785"/>
    <cellStyle name="Comma 4 3 3 2 2 3 3" xfId="6286"/>
    <cellStyle name="Comma 4 3 3 2 2 3 3 2" xfId="6287"/>
    <cellStyle name="Comma 4 3 3 2 2 3 3 2 2" xfId="6288"/>
    <cellStyle name="Comma 4 3 3 2 2 3 3 2 2 2" xfId="31795"/>
    <cellStyle name="Comma 4 3 3 2 2 3 3 2 3" xfId="31794"/>
    <cellStyle name="Comma 4 3 3 2 2 3 3 3" xfId="6289"/>
    <cellStyle name="Comma 4 3 3 2 2 3 3 3 2" xfId="31796"/>
    <cellStyle name="Comma 4 3 3 2 2 3 3 4" xfId="31793"/>
    <cellStyle name="Comma 4 3 3 2 2 3 4" xfId="6290"/>
    <cellStyle name="Comma 4 3 3 2 2 3 4 2" xfId="6291"/>
    <cellStyle name="Comma 4 3 3 2 2 3 4 2 2" xfId="31798"/>
    <cellStyle name="Comma 4 3 3 2 2 3 4 3" xfId="31797"/>
    <cellStyle name="Comma 4 3 3 2 2 3 5" xfId="6292"/>
    <cellStyle name="Comma 4 3 3 2 2 3 5 2" xfId="31799"/>
    <cellStyle name="Comma 4 3 3 2 2 3 6" xfId="31784"/>
    <cellStyle name="Comma 4 3 3 2 2 4" xfId="6293"/>
    <cellStyle name="Comma 4 3 3 2 2 4 2" xfId="6294"/>
    <cellStyle name="Comma 4 3 3 2 2 4 2 2" xfId="6295"/>
    <cellStyle name="Comma 4 3 3 2 2 4 2 2 2" xfId="6296"/>
    <cellStyle name="Comma 4 3 3 2 2 4 2 2 2 2" xfId="31803"/>
    <cellStyle name="Comma 4 3 3 2 2 4 2 2 3" xfId="31802"/>
    <cellStyle name="Comma 4 3 3 2 2 4 2 3" xfId="6297"/>
    <cellStyle name="Comma 4 3 3 2 2 4 2 3 2" xfId="31804"/>
    <cellStyle name="Comma 4 3 3 2 2 4 2 4" xfId="31801"/>
    <cellStyle name="Comma 4 3 3 2 2 4 3" xfId="6298"/>
    <cellStyle name="Comma 4 3 3 2 2 4 3 2" xfId="6299"/>
    <cellStyle name="Comma 4 3 3 2 2 4 3 2 2" xfId="31806"/>
    <cellStyle name="Comma 4 3 3 2 2 4 3 3" xfId="31805"/>
    <cellStyle name="Comma 4 3 3 2 2 4 4" xfId="6300"/>
    <cellStyle name="Comma 4 3 3 2 2 4 4 2" xfId="31807"/>
    <cellStyle name="Comma 4 3 3 2 2 4 5" xfId="31800"/>
    <cellStyle name="Comma 4 3 3 2 2 5" xfId="6301"/>
    <cellStyle name="Comma 4 3 3 2 2 5 2" xfId="6302"/>
    <cellStyle name="Comma 4 3 3 2 2 5 2 2" xfId="6303"/>
    <cellStyle name="Comma 4 3 3 2 2 5 2 2 2" xfId="31810"/>
    <cellStyle name="Comma 4 3 3 2 2 5 2 3" xfId="31809"/>
    <cellStyle name="Comma 4 3 3 2 2 5 3" xfId="6304"/>
    <cellStyle name="Comma 4 3 3 2 2 5 3 2" xfId="31811"/>
    <cellStyle name="Comma 4 3 3 2 2 5 4" xfId="31808"/>
    <cellStyle name="Comma 4 3 3 2 2 6" xfId="6305"/>
    <cellStyle name="Comma 4 3 3 2 2 6 2" xfId="6306"/>
    <cellStyle name="Comma 4 3 3 2 2 6 2 2" xfId="31813"/>
    <cellStyle name="Comma 4 3 3 2 2 6 3" xfId="31812"/>
    <cellStyle name="Comma 4 3 3 2 2 7" xfId="6307"/>
    <cellStyle name="Comma 4 3 3 2 2 7 2" xfId="31814"/>
    <cellStyle name="Comma 4 3 3 2 2 8" xfId="28958"/>
    <cellStyle name="Comma 4 3 3 2 2 9" xfId="31767"/>
    <cellStyle name="Comma 4 3 3 2 3" xfId="6308"/>
    <cellStyle name="Comma 4 3 3 2 3 2" xfId="6309"/>
    <cellStyle name="Comma 4 3 3 2 3 2 2" xfId="6310"/>
    <cellStyle name="Comma 4 3 3 2 3 2 2 2" xfId="6311"/>
    <cellStyle name="Comma 4 3 3 2 3 2 2 2 2" xfId="6312"/>
    <cellStyle name="Comma 4 3 3 2 3 2 2 2 2 2" xfId="31819"/>
    <cellStyle name="Comma 4 3 3 2 3 2 2 2 3" xfId="31818"/>
    <cellStyle name="Comma 4 3 3 2 3 2 2 3" xfId="6313"/>
    <cellStyle name="Comma 4 3 3 2 3 2 2 3 2" xfId="31820"/>
    <cellStyle name="Comma 4 3 3 2 3 2 2 4" xfId="31817"/>
    <cellStyle name="Comma 4 3 3 2 3 2 3" xfId="6314"/>
    <cellStyle name="Comma 4 3 3 2 3 2 3 2" xfId="6315"/>
    <cellStyle name="Comma 4 3 3 2 3 2 3 2 2" xfId="31822"/>
    <cellStyle name="Comma 4 3 3 2 3 2 3 3" xfId="31821"/>
    <cellStyle name="Comma 4 3 3 2 3 2 4" xfId="6316"/>
    <cellStyle name="Comma 4 3 3 2 3 2 4 2" xfId="31823"/>
    <cellStyle name="Comma 4 3 3 2 3 2 5" xfId="31816"/>
    <cellStyle name="Comma 4 3 3 2 3 3" xfId="6317"/>
    <cellStyle name="Comma 4 3 3 2 3 3 2" xfId="6318"/>
    <cellStyle name="Comma 4 3 3 2 3 3 2 2" xfId="6319"/>
    <cellStyle name="Comma 4 3 3 2 3 3 2 2 2" xfId="31826"/>
    <cellStyle name="Comma 4 3 3 2 3 3 2 3" xfId="31825"/>
    <cellStyle name="Comma 4 3 3 2 3 3 3" xfId="6320"/>
    <cellStyle name="Comma 4 3 3 2 3 3 3 2" xfId="31827"/>
    <cellStyle name="Comma 4 3 3 2 3 3 4" xfId="31824"/>
    <cellStyle name="Comma 4 3 3 2 3 4" xfId="6321"/>
    <cellStyle name="Comma 4 3 3 2 3 4 2" xfId="6322"/>
    <cellStyle name="Comma 4 3 3 2 3 4 2 2" xfId="31829"/>
    <cellStyle name="Comma 4 3 3 2 3 4 3" xfId="31828"/>
    <cellStyle name="Comma 4 3 3 2 3 5" xfId="6323"/>
    <cellStyle name="Comma 4 3 3 2 3 5 2" xfId="31830"/>
    <cellStyle name="Comma 4 3 3 2 3 6" xfId="31815"/>
    <cellStyle name="Comma 4 3 3 2 4" xfId="6324"/>
    <cellStyle name="Comma 4 3 3 2 4 2" xfId="6325"/>
    <cellStyle name="Comma 4 3 3 2 4 2 2" xfId="6326"/>
    <cellStyle name="Comma 4 3 3 2 4 2 2 2" xfId="6327"/>
    <cellStyle name="Comma 4 3 3 2 4 2 2 2 2" xfId="6328"/>
    <cellStyle name="Comma 4 3 3 2 4 2 2 2 2 2" xfId="31835"/>
    <cellStyle name="Comma 4 3 3 2 4 2 2 2 3" xfId="31834"/>
    <cellStyle name="Comma 4 3 3 2 4 2 2 3" xfId="6329"/>
    <cellStyle name="Comma 4 3 3 2 4 2 2 3 2" xfId="31836"/>
    <cellStyle name="Comma 4 3 3 2 4 2 2 4" xfId="31833"/>
    <cellStyle name="Comma 4 3 3 2 4 2 3" xfId="6330"/>
    <cellStyle name="Comma 4 3 3 2 4 2 3 2" xfId="6331"/>
    <cellStyle name="Comma 4 3 3 2 4 2 3 2 2" xfId="31838"/>
    <cellStyle name="Comma 4 3 3 2 4 2 3 3" xfId="31837"/>
    <cellStyle name="Comma 4 3 3 2 4 2 4" xfId="6332"/>
    <cellStyle name="Comma 4 3 3 2 4 2 4 2" xfId="31839"/>
    <cellStyle name="Comma 4 3 3 2 4 2 5" xfId="31832"/>
    <cellStyle name="Comma 4 3 3 2 4 3" xfId="6333"/>
    <cellStyle name="Comma 4 3 3 2 4 3 2" xfId="6334"/>
    <cellStyle name="Comma 4 3 3 2 4 3 2 2" xfId="6335"/>
    <cellStyle name="Comma 4 3 3 2 4 3 2 2 2" xfId="31842"/>
    <cellStyle name="Comma 4 3 3 2 4 3 2 3" xfId="31841"/>
    <cellStyle name="Comma 4 3 3 2 4 3 3" xfId="6336"/>
    <cellStyle name="Comma 4 3 3 2 4 3 3 2" xfId="31843"/>
    <cellStyle name="Comma 4 3 3 2 4 3 4" xfId="31840"/>
    <cellStyle name="Comma 4 3 3 2 4 4" xfId="6337"/>
    <cellStyle name="Comma 4 3 3 2 4 4 2" xfId="6338"/>
    <cellStyle name="Comma 4 3 3 2 4 4 2 2" xfId="31845"/>
    <cellStyle name="Comma 4 3 3 2 4 4 3" xfId="31844"/>
    <cellStyle name="Comma 4 3 3 2 4 5" xfId="6339"/>
    <cellStyle name="Comma 4 3 3 2 4 5 2" xfId="31846"/>
    <cellStyle name="Comma 4 3 3 2 4 6" xfId="31831"/>
    <cellStyle name="Comma 4 3 3 2 5" xfId="6340"/>
    <cellStyle name="Comma 4 3 3 2 5 2" xfId="6341"/>
    <cellStyle name="Comma 4 3 3 2 5 2 2" xfId="6342"/>
    <cellStyle name="Comma 4 3 3 2 5 2 2 2" xfId="6343"/>
    <cellStyle name="Comma 4 3 3 2 5 2 2 2 2" xfId="6344"/>
    <cellStyle name="Comma 4 3 3 2 5 2 2 2 2 2" xfId="31851"/>
    <cellStyle name="Comma 4 3 3 2 5 2 2 2 3" xfId="31850"/>
    <cellStyle name="Comma 4 3 3 2 5 2 2 3" xfId="6345"/>
    <cellStyle name="Comma 4 3 3 2 5 2 2 3 2" xfId="31852"/>
    <cellStyle name="Comma 4 3 3 2 5 2 2 4" xfId="31849"/>
    <cellStyle name="Comma 4 3 3 2 5 2 3" xfId="6346"/>
    <cellStyle name="Comma 4 3 3 2 5 2 3 2" xfId="6347"/>
    <cellStyle name="Comma 4 3 3 2 5 2 3 2 2" xfId="31854"/>
    <cellStyle name="Comma 4 3 3 2 5 2 3 3" xfId="31853"/>
    <cellStyle name="Comma 4 3 3 2 5 2 4" xfId="6348"/>
    <cellStyle name="Comma 4 3 3 2 5 2 4 2" xfId="31855"/>
    <cellStyle name="Comma 4 3 3 2 5 2 5" xfId="31848"/>
    <cellStyle name="Comma 4 3 3 2 5 3" xfId="6349"/>
    <cellStyle name="Comma 4 3 3 2 5 3 2" xfId="6350"/>
    <cellStyle name="Comma 4 3 3 2 5 3 2 2" xfId="6351"/>
    <cellStyle name="Comma 4 3 3 2 5 3 2 2 2" xfId="31858"/>
    <cellStyle name="Comma 4 3 3 2 5 3 2 3" xfId="31857"/>
    <cellStyle name="Comma 4 3 3 2 5 3 3" xfId="6352"/>
    <cellStyle name="Comma 4 3 3 2 5 3 3 2" xfId="31859"/>
    <cellStyle name="Comma 4 3 3 2 5 3 4" xfId="31856"/>
    <cellStyle name="Comma 4 3 3 2 5 4" xfId="6353"/>
    <cellStyle name="Comma 4 3 3 2 5 4 2" xfId="6354"/>
    <cellStyle name="Comma 4 3 3 2 5 4 2 2" xfId="31861"/>
    <cellStyle name="Comma 4 3 3 2 5 4 3" xfId="31860"/>
    <cellStyle name="Comma 4 3 3 2 5 5" xfId="6355"/>
    <cellStyle name="Comma 4 3 3 2 5 5 2" xfId="31862"/>
    <cellStyle name="Comma 4 3 3 2 5 6" xfId="31847"/>
    <cellStyle name="Comma 4 3 3 2 6" xfId="6356"/>
    <cellStyle name="Comma 4 3 3 2 6 2" xfId="6357"/>
    <cellStyle name="Comma 4 3 3 2 6 2 2" xfId="6358"/>
    <cellStyle name="Comma 4 3 3 2 6 2 2 2" xfId="6359"/>
    <cellStyle name="Comma 4 3 3 2 6 2 2 2 2" xfId="31866"/>
    <cellStyle name="Comma 4 3 3 2 6 2 2 3" xfId="31865"/>
    <cellStyle name="Comma 4 3 3 2 6 2 3" xfId="6360"/>
    <cellStyle name="Comma 4 3 3 2 6 2 3 2" xfId="31867"/>
    <cellStyle name="Comma 4 3 3 2 6 2 4" xfId="31864"/>
    <cellStyle name="Comma 4 3 3 2 6 3" xfId="6361"/>
    <cellStyle name="Comma 4 3 3 2 6 3 2" xfId="6362"/>
    <cellStyle name="Comma 4 3 3 2 6 3 2 2" xfId="31869"/>
    <cellStyle name="Comma 4 3 3 2 6 3 3" xfId="31868"/>
    <cellStyle name="Comma 4 3 3 2 6 4" xfId="6363"/>
    <cellStyle name="Comma 4 3 3 2 6 4 2" xfId="31870"/>
    <cellStyle name="Comma 4 3 3 2 6 5" xfId="31863"/>
    <cellStyle name="Comma 4 3 3 2 7" xfId="6364"/>
    <cellStyle name="Comma 4 3 3 2 7 2" xfId="6365"/>
    <cellStyle name="Comma 4 3 3 2 7 2 2" xfId="6366"/>
    <cellStyle name="Comma 4 3 3 2 7 2 2 2" xfId="31873"/>
    <cellStyle name="Comma 4 3 3 2 7 2 3" xfId="31872"/>
    <cellStyle name="Comma 4 3 3 2 7 3" xfId="6367"/>
    <cellStyle name="Comma 4 3 3 2 7 3 2" xfId="31874"/>
    <cellStyle name="Comma 4 3 3 2 7 4" xfId="31871"/>
    <cellStyle name="Comma 4 3 3 2 8" xfId="6368"/>
    <cellStyle name="Comma 4 3 3 2 8 2" xfId="6369"/>
    <cellStyle name="Comma 4 3 3 2 8 2 2" xfId="31876"/>
    <cellStyle name="Comma 4 3 3 2 8 3" xfId="31875"/>
    <cellStyle name="Comma 4 3 3 2 9" xfId="6370"/>
    <cellStyle name="Comma 4 3 3 2 9 2" xfId="6371"/>
    <cellStyle name="Comma 4 3 3 2 9 2 2" xfId="31878"/>
    <cellStyle name="Comma 4 3 3 2 9 3" xfId="31877"/>
    <cellStyle name="Comma 4 3 3 3" xfId="6372"/>
    <cellStyle name="Comma 4 3 3 3 2" xfId="6373"/>
    <cellStyle name="Comma 4 3 3 3 2 2" xfId="6374"/>
    <cellStyle name="Comma 4 3 3 3 2 2 2" xfId="6375"/>
    <cellStyle name="Comma 4 3 3 3 2 2 2 2" xfId="6376"/>
    <cellStyle name="Comma 4 3 3 3 2 2 2 2 2" xfId="6377"/>
    <cellStyle name="Comma 4 3 3 3 2 2 2 2 2 2" xfId="31884"/>
    <cellStyle name="Comma 4 3 3 3 2 2 2 2 3" xfId="31883"/>
    <cellStyle name="Comma 4 3 3 3 2 2 2 3" xfId="6378"/>
    <cellStyle name="Comma 4 3 3 3 2 2 2 3 2" xfId="31885"/>
    <cellStyle name="Comma 4 3 3 3 2 2 2 4" xfId="31882"/>
    <cellStyle name="Comma 4 3 3 3 2 2 3" xfId="6379"/>
    <cellStyle name="Comma 4 3 3 3 2 2 3 2" xfId="6380"/>
    <cellStyle name="Comma 4 3 3 3 2 2 3 2 2" xfId="31887"/>
    <cellStyle name="Comma 4 3 3 3 2 2 3 3" xfId="31886"/>
    <cellStyle name="Comma 4 3 3 3 2 2 4" xfId="6381"/>
    <cellStyle name="Comma 4 3 3 3 2 2 4 2" xfId="31888"/>
    <cellStyle name="Comma 4 3 3 3 2 2 5" xfId="31881"/>
    <cellStyle name="Comma 4 3 3 3 2 3" xfId="6382"/>
    <cellStyle name="Comma 4 3 3 3 2 3 2" xfId="6383"/>
    <cellStyle name="Comma 4 3 3 3 2 3 2 2" xfId="6384"/>
    <cellStyle name="Comma 4 3 3 3 2 3 2 2 2" xfId="31891"/>
    <cellStyle name="Comma 4 3 3 3 2 3 2 3" xfId="31890"/>
    <cellStyle name="Comma 4 3 3 3 2 3 3" xfId="6385"/>
    <cellStyle name="Comma 4 3 3 3 2 3 3 2" xfId="31892"/>
    <cellStyle name="Comma 4 3 3 3 2 3 4" xfId="31889"/>
    <cellStyle name="Comma 4 3 3 3 2 4" xfId="6386"/>
    <cellStyle name="Comma 4 3 3 3 2 4 2" xfId="6387"/>
    <cellStyle name="Comma 4 3 3 3 2 4 2 2" xfId="31894"/>
    <cellStyle name="Comma 4 3 3 3 2 4 3" xfId="31893"/>
    <cellStyle name="Comma 4 3 3 3 2 5" xfId="6388"/>
    <cellStyle name="Comma 4 3 3 3 2 5 2" xfId="31895"/>
    <cellStyle name="Comma 4 3 3 3 2 6" xfId="31880"/>
    <cellStyle name="Comma 4 3 3 3 3" xfId="6389"/>
    <cellStyle name="Comma 4 3 3 3 3 2" xfId="6390"/>
    <cellStyle name="Comma 4 3 3 3 3 2 2" xfId="6391"/>
    <cellStyle name="Comma 4 3 3 3 3 2 2 2" xfId="6392"/>
    <cellStyle name="Comma 4 3 3 3 3 2 2 2 2" xfId="6393"/>
    <cellStyle name="Comma 4 3 3 3 3 2 2 2 2 2" xfId="31900"/>
    <cellStyle name="Comma 4 3 3 3 3 2 2 2 3" xfId="31899"/>
    <cellStyle name="Comma 4 3 3 3 3 2 2 3" xfId="6394"/>
    <cellStyle name="Comma 4 3 3 3 3 2 2 3 2" xfId="31901"/>
    <cellStyle name="Comma 4 3 3 3 3 2 2 4" xfId="31898"/>
    <cellStyle name="Comma 4 3 3 3 3 2 3" xfId="6395"/>
    <cellStyle name="Comma 4 3 3 3 3 2 3 2" xfId="6396"/>
    <cellStyle name="Comma 4 3 3 3 3 2 3 2 2" xfId="31903"/>
    <cellStyle name="Comma 4 3 3 3 3 2 3 3" xfId="31902"/>
    <cellStyle name="Comma 4 3 3 3 3 2 4" xfId="6397"/>
    <cellStyle name="Comma 4 3 3 3 3 2 4 2" xfId="31904"/>
    <cellStyle name="Comma 4 3 3 3 3 2 5" xfId="31897"/>
    <cellStyle name="Comma 4 3 3 3 3 3" xfId="6398"/>
    <cellStyle name="Comma 4 3 3 3 3 3 2" xfId="6399"/>
    <cellStyle name="Comma 4 3 3 3 3 3 2 2" xfId="6400"/>
    <cellStyle name="Comma 4 3 3 3 3 3 2 2 2" xfId="31907"/>
    <cellStyle name="Comma 4 3 3 3 3 3 2 3" xfId="31906"/>
    <cellStyle name="Comma 4 3 3 3 3 3 3" xfId="6401"/>
    <cellStyle name="Comma 4 3 3 3 3 3 3 2" xfId="31908"/>
    <cellStyle name="Comma 4 3 3 3 3 3 4" xfId="31905"/>
    <cellStyle name="Comma 4 3 3 3 3 4" xfId="6402"/>
    <cellStyle name="Comma 4 3 3 3 3 4 2" xfId="6403"/>
    <cellStyle name="Comma 4 3 3 3 3 4 2 2" xfId="31910"/>
    <cellStyle name="Comma 4 3 3 3 3 4 3" xfId="31909"/>
    <cellStyle name="Comma 4 3 3 3 3 5" xfId="6404"/>
    <cellStyle name="Comma 4 3 3 3 3 5 2" xfId="31911"/>
    <cellStyle name="Comma 4 3 3 3 3 6" xfId="31896"/>
    <cellStyle name="Comma 4 3 3 3 4" xfId="6405"/>
    <cellStyle name="Comma 4 3 3 3 4 2" xfId="6406"/>
    <cellStyle name="Comma 4 3 3 3 4 2 2" xfId="6407"/>
    <cellStyle name="Comma 4 3 3 3 4 2 2 2" xfId="6408"/>
    <cellStyle name="Comma 4 3 3 3 4 2 2 2 2" xfId="31915"/>
    <cellStyle name="Comma 4 3 3 3 4 2 2 3" xfId="31914"/>
    <cellStyle name="Comma 4 3 3 3 4 2 3" xfId="6409"/>
    <cellStyle name="Comma 4 3 3 3 4 2 3 2" xfId="31916"/>
    <cellStyle name="Comma 4 3 3 3 4 2 4" xfId="31913"/>
    <cellStyle name="Comma 4 3 3 3 4 3" xfId="6410"/>
    <cellStyle name="Comma 4 3 3 3 4 3 2" xfId="6411"/>
    <cellStyle name="Comma 4 3 3 3 4 3 2 2" xfId="31918"/>
    <cellStyle name="Comma 4 3 3 3 4 3 3" xfId="31917"/>
    <cellStyle name="Comma 4 3 3 3 4 4" xfId="6412"/>
    <cellStyle name="Comma 4 3 3 3 4 4 2" xfId="31919"/>
    <cellStyle name="Comma 4 3 3 3 4 5" xfId="31912"/>
    <cellStyle name="Comma 4 3 3 3 5" xfId="6413"/>
    <cellStyle name="Comma 4 3 3 3 5 2" xfId="6414"/>
    <cellStyle name="Comma 4 3 3 3 5 2 2" xfId="6415"/>
    <cellStyle name="Comma 4 3 3 3 5 2 2 2" xfId="31922"/>
    <cellStyle name="Comma 4 3 3 3 5 2 3" xfId="31921"/>
    <cellStyle name="Comma 4 3 3 3 5 3" xfId="6416"/>
    <cellStyle name="Comma 4 3 3 3 5 3 2" xfId="31923"/>
    <cellStyle name="Comma 4 3 3 3 5 4" xfId="31920"/>
    <cellStyle name="Comma 4 3 3 3 6" xfId="6417"/>
    <cellStyle name="Comma 4 3 3 3 6 2" xfId="6418"/>
    <cellStyle name="Comma 4 3 3 3 6 2 2" xfId="31925"/>
    <cellStyle name="Comma 4 3 3 3 6 3" xfId="31924"/>
    <cellStyle name="Comma 4 3 3 3 7" xfId="6419"/>
    <cellStyle name="Comma 4 3 3 3 7 2" xfId="31926"/>
    <cellStyle name="Comma 4 3 3 3 8" xfId="28959"/>
    <cellStyle name="Comma 4 3 3 3 9" xfId="31879"/>
    <cellStyle name="Comma 4 3 3 4" xfId="6420"/>
    <cellStyle name="Comma 4 3 3 4 2" xfId="6421"/>
    <cellStyle name="Comma 4 3 3 4 2 2" xfId="6422"/>
    <cellStyle name="Comma 4 3 3 4 2 2 2" xfId="6423"/>
    <cellStyle name="Comma 4 3 3 4 2 2 2 2" xfId="6424"/>
    <cellStyle name="Comma 4 3 3 4 2 2 2 2 2" xfId="31931"/>
    <cellStyle name="Comma 4 3 3 4 2 2 2 3" xfId="31930"/>
    <cellStyle name="Comma 4 3 3 4 2 2 3" xfId="6425"/>
    <cellStyle name="Comma 4 3 3 4 2 2 3 2" xfId="31932"/>
    <cellStyle name="Comma 4 3 3 4 2 2 4" xfId="31929"/>
    <cellStyle name="Comma 4 3 3 4 2 3" xfId="6426"/>
    <cellStyle name="Comma 4 3 3 4 2 3 2" xfId="6427"/>
    <cellStyle name="Comma 4 3 3 4 2 3 2 2" xfId="31934"/>
    <cellStyle name="Comma 4 3 3 4 2 3 3" xfId="31933"/>
    <cellStyle name="Comma 4 3 3 4 2 4" xfId="6428"/>
    <cellStyle name="Comma 4 3 3 4 2 4 2" xfId="31935"/>
    <cellStyle name="Comma 4 3 3 4 2 5" xfId="31928"/>
    <cellStyle name="Comma 4 3 3 4 3" xfId="6429"/>
    <cellStyle name="Comma 4 3 3 4 3 2" xfId="6430"/>
    <cellStyle name="Comma 4 3 3 4 3 2 2" xfId="6431"/>
    <cellStyle name="Comma 4 3 3 4 3 2 2 2" xfId="31938"/>
    <cellStyle name="Comma 4 3 3 4 3 2 3" xfId="31937"/>
    <cellStyle name="Comma 4 3 3 4 3 3" xfId="6432"/>
    <cellStyle name="Comma 4 3 3 4 3 3 2" xfId="31939"/>
    <cellStyle name="Comma 4 3 3 4 3 4" xfId="31936"/>
    <cellStyle name="Comma 4 3 3 4 4" xfId="6433"/>
    <cellStyle name="Comma 4 3 3 4 4 2" xfId="6434"/>
    <cellStyle name="Comma 4 3 3 4 4 2 2" xfId="31941"/>
    <cellStyle name="Comma 4 3 3 4 4 3" xfId="31940"/>
    <cellStyle name="Comma 4 3 3 4 5" xfId="6435"/>
    <cellStyle name="Comma 4 3 3 4 5 2" xfId="31942"/>
    <cellStyle name="Comma 4 3 3 4 6" xfId="31927"/>
    <cellStyle name="Comma 4 3 3 5" xfId="6436"/>
    <cellStyle name="Comma 4 3 3 5 2" xfId="6437"/>
    <cellStyle name="Comma 4 3 3 5 2 2" xfId="6438"/>
    <cellStyle name="Comma 4 3 3 5 2 2 2" xfId="6439"/>
    <cellStyle name="Comma 4 3 3 5 2 2 2 2" xfId="6440"/>
    <cellStyle name="Comma 4 3 3 5 2 2 2 2 2" xfId="31947"/>
    <cellStyle name="Comma 4 3 3 5 2 2 2 3" xfId="31946"/>
    <cellStyle name="Comma 4 3 3 5 2 2 3" xfId="6441"/>
    <cellStyle name="Comma 4 3 3 5 2 2 3 2" xfId="31948"/>
    <cellStyle name="Comma 4 3 3 5 2 2 4" xfId="31945"/>
    <cellStyle name="Comma 4 3 3 5 2 3" xfId="6442"/>
    <cellStyle name="Comma 4 3 3 5 2 3 2" xfId="6443"/>
    <cellStyle name="Comma 4 3 3 5 2 3 2 2" xfId="31950"/>
    <cellStyle name="Comma 4 3 3 5 2 3 3" xfId="31949"/>
    <cellStyle name="Comma 4 3 3 5 2 4" xfId="6444"/>
    <cellStyle name="Comma 4 3 3 5 2 4 2" xfId="31951"/>
    <cellStyle name="Comma 4 3 3 5 2 5" xfId="31944"/>
    <cellStyle name="Comma 4 3 3 5 3" xfId="6445"/>
    <cellStyle name="Comma 4 3 3 5 3 2" xfId="6446"/>
    <cellStyle name="Comma 4 3 3 5 3 2 2" xfId="6447"/>
    <cellStyle name="Comma 4 3 3 5 3 2 2 2" xfId="31954"/>
    <cellStyle name="Comma 4 3 3 5 3 2 3" xfId="31953"/>
    <cellStyle name="Comma 4 3 3 5 3 3" xfId="6448"/>
    <cellStyle name="Comma 4 3 3 5 3 3 2" xfId="31955"/>
    <cellStyle name="Comma 4 3 3 5 3 4" xfId="31952"/>
    <cellStyle name="Comma 4 3 3 5 4" xfId="6449"/>
    <cellStyle name="Comma 4 3 3 5 4 2" xfId="6450"/>
    <cellStyle name="Comma 4 3 3 5 4 2 2" xfId="31957"/>
    <cellStyle name="Comma 4 3 3 5 4 3" xfId="31956"/>
    <cellStyle name="Comma 4 3 3 5 5" xfId="6451"/>
    <cellStyle name="Comma 4 3 3 5 5 2" xfId="31958"/>
    <cellStyle name="Comma 4 3 3 5 6" xfId="31943"/>
    <cellStyle name="Comma 4 3 3 6" xfId="6452"/>
    <cellStyle name="Comma 4 3 3 6 2" xfId="6453"/>
    <cellStyle name="Comma 4 3 3 6 2 2" xfId="6454"/>
    <cellStyle name="Comma 4 3 3 6 2 2 2" xfId="6455"/>
    <cellStyle name="Comma 4 3 3 6 2 2 2 2" xfId="6456"/>
    <cellStyle name="Comma 4 3 3 6 2 2 2 2 2" xfId="31963"/>
    <cellStyle name="Comma 4 3 3 6 2 2 2 3" xfId="31962"/>
    <cellStyle name="Comma 4 3 3 6 2 2 3" xfId="6457"/>
    <cellStyle name="Comma 4 3 3 6 2 2 3 2" xfId="31964"/>
    <cellStyle name="Comma 4 3 3 6 2 2 4" xfId="31961"/>
    <cellStyle name="Comma 4 3 3 6 2 3" xfId="6458"/>
    <cellStyle name="Comma 4 3 3 6 2 3 2" xfId="6459"/>
    <cellStyle name="Comma 4 3 3 6 2 3 2 2" xfId="31966"/>
    <cellStyle name="Comma 4 3 3 6 2 3 3" xfId="31965"/>
    <cellStyle name="Comma 4 3 3 6 2 4" xfId="6460"/>
    <cellStyle name="Comma 4 3 3 6 2 4 2" xfId="31967"/>
    <cellStyle name="Comma 4 3 3 6 2 5" xfId="31960"/>
    <cellStyle name="Comma 4 3 3 6 3" xfId="6461"/>
    <cellStyle name="Comma 4 3 3 6 3 2" xfId="6462"/>
    <cellStyle name="Comma 4 3 3 6 3 2 2" xfId="6463"/>
    <cellStyle name="Comma 4 3 3 6 3 2 2 2" xfId="31970"/>
    <cellStyle name="Comma 4 3 3 6 3 2 3" xfId="31969"/>
    <cellStyle name="Comma 4 3 3 6 3 3" xfId="6464"/>
    <cellStyle name="Comma 4 3 3 6 3 3 2" xfId="31971"/>
    <cellStyle name="Comma 4 3 3 6 3 4" xfId="31968"/>
    <cellStyle name="Comma 4 3 3 6 4" xfId="6465"/>
    <cellStyle name="Comma 4 3 3 6 4 2" xfId="6466"/>
    <cellStyle name="Comma 4 3 3 6 4 2 2" xfId="31973"/>
    <cellStyle name="Comma 4 3 3 6 4 3" xfId="31972"/>
    <cellStyle name="Comma 4 3 3 6 5" xfId="6467"/>
    <cellStyle name="Comma 4 3 3 6 5 2" xfId="31974"/>
    <cellStyle name="Comma 4 3 3 6 6" xfId="31959"/>
    <cellStyle name="Comma 4 3 3 7" xfId="6468"/>
    <cellStyle name="Comma 4 3 3 7 2" xfId="6469"/>
    <cellStyle name="Comma 4 3 3 7 2 2" xfId="6470"/>
    <cellStyle name="Comma 4 3 3 7 2 2 2" xfId="6471"/>
    <cellStyle name="Comma 4 3 3 7 2 2 2 2" xfId="31978"/>
    <cellStyle name="Comma 4 3 3 7 2 2 3" xfId="31977"/>
    <cellStyle name="Comma 4 3 3 7 2 3" xfId="6472"/>
    <cellStyle name="Comma 4 3 3 7 2 3 2" xfId="31979"/>
    <cellStyle name="Comma 4 3 3 7 2 4" xfId="31976"/>
    <cellStyle name="Comma 4 3 3 7 3" xfId="6473"/>
    <cellStyle name="Comma 4 3 3 7 3 2" xfId="6474"/>
    <cellStyle name="Comma 4 3 3 7 3 2 2" xfId="31981"/>
    <cellStyle name="Comma 4 3 3 7 3 3" xfId="31980"/>
    <cellStyle name="Comma 4 3 3 7 4" xfId="6475"/>
    <cellStyle name="Comma 4 3 3 7 4 2" xfId="31982"/>
    <cellStyle name="Comma 4 3 3 7 5" xfId="31975"/>
    <cellStyle name="Comma 4 3 3 8" xfId="6476"/>
    <cellStyle name="Comma 4 3 3 8 2" xfId="6477"/>
    <cellStyle name="Comma 4 3 3 8 2 2" xfId="6478"/>
    <cellStyle name="Comma 4 3 3 8 2 2 2" xfId="31985"/>
    <cellStyle name="Comma 4 3 3 8 2 3" xfId="31984"/>
    <cellStyle name="Comma 4 3 3 8 3" xfId="6479"/>
    <cellStyle name="Comma 4 3 3 8 3 2" xfId="31986"/>
    <cellStyle name="Comma 4 3 3 8 4" xfId="31983"/>
    <cellStyle name="Comma 4 3 3 9" xfId="6480"/>
    <cellStyle name="Comma 4 3 3 9 2" xfId="6481"/>
    <cellStyle name="Comma 4 3 3 9 2 2" xfId="31988"/>
    <cellStyle name="Comma 4 3 3 9 3" xfId="31987"/>
    <cellStyle name="Comma 4 3 4" xfId="6482"/>
    <cellStyle name="Comma 4 3 4 10" xfId="6483"/>
    <cellStyle name="Comma 4 3 4 10 2" xfId="31990"/>
    <cellStyle name="Comma 4 3 4 11" xfId="28960"/>
    <cellStyle name="Comma 4 3 4 12" xfId="31989"/>
    <cellStyle name="Comma 4 3 4 2" xfId="6484"/>
    <cellStyle name="Comma 4 3 4 2 2" xfId="6485"/>
    <cellStyle name="Comma 4 3 4 2 2 2" xfId="6486"/>
    <cellStyle name="Comma 4 3 4 2 2 2 2" xfId="6487"/>
    <cellStyle name="Comma 4 3 4 2 2 2 2 2" xfId="6488"/>
    <cellStyle name="Comma 4 3 4 2 2 2 2 2 2" xfId="6489"/>
    <cellStyle name="Comma 4 3 4 2 2 2 2 2 2 2" xfId="31996"/>
    <cellStyle name="Comma 4 3 4 2 2 2 2 2 3" xfId="31995"/>
    <cellStyle name="Comma 4 3 4 2 2 2 2 3" xfId="6490"/>
    <cellStyle name="Comma 4 3 4 2 2 2 2 3 2" xfId="31997"/>
    <cellStyle name="Comma 4 3 4 2 2 2 2 4" xfId="31994"/>
    <cellStyle name="Comma 4 3 4 2 2 2 3" xfId="6491"/>
    <cellStyle name="Comma 4 3 4 2 2 2 3 2" xfId="6492"/>
    <cellStyle name="Comma 4 3 4 2 2 2 3 2 2" xfId="31999"/>
    <cellStyle name="Comma 4 3 4 2 2 2 3 3" xfId="31998"/>
    <cellStyle name="Comma 4 3 4 2 2 2 4" xfId="6493"/>
    <cellStyle name="Comma 4 3 4 2 2 2 4 2" xfId="32000"/>
    <cellStyle name="Comma 4 3 4 2 2 2 5" xfId="31993"/>
    <cellStyle name="Comma 4 3 4 2 2 3" xfId="6494"/>
    <cellStyle name="Comma 4 3 4 2 2 3 2" xfId="6495"/>
    <cellStyle name="Comma 4 3 4 2 2 3 2 2" xfId="6496"/>
    <cellStyle name="Comma 4 3 4 2 2 3 2 2 2" xfId="32003"/>
    <cellStyle name="Comma 4 3 4 2 2 3 2 3" xfId="32002"/>
    <cellStyle name="Comma 4 3 4 2 2 3 3" xfId="6497"/>
    <cellStyle name="Comma 4 3 4 2 2 3 3 2" xfId="32004"/>
    <cellStyle name="Comma 4 3 4 2 2 3 4" xfId="32001"/>
    <cellStyle name="Comma 4 3 4 2 2 4" xfId="6498"/>
    <cellStyle name="Comma 4 3 4 2 2 4 2" xfId="6499"/>
    <cellStyle name="Comma 4 3 4 2 2 4 2 2" xfId="32006"/>
    <cellStyle name="Comma 4 3 4 2 2 4 3" xfId="32005"/>
    <cellStyle name="Comma 4 3 4 2 2 5" xfId="6500"/>
    <cellStyle name="Comma 4 3 4 2 2 5 2" xfId="32007"/>
    <cellStyle name="Comma 4 3 4 2 2 6" xfId="31992"/>
    <cellStyle name="Comma 4 3 4 2 3" xfId="6501"/>
    <cellStyle name="Comma 4 3 4 2 3 2" xfId="6502"/>
    <cellStyle name="Comma 4 3 4 2 3 2 2" xfId="6503"/>
    <cellStyle name="Comma 4 3 4 2 3 2 2 2" xfId="6504"/>
    <cellStyle name="Comma 4 3 4 2 3 2 2 2 2" xfId="6505"/>
    <cellStyle name="Comma 4 3 4 2 3 2 2 2 2 2" xfId="32012"/>
    <cellStyle name="Comma 4 3 4 2 3 2 2 2 3" xfId="32011"/>
    <cellStyle name="Comma 4 3 4 2 3 2 2 3" xfId="6506"/>
    <cellStyle name="Comma 4 3 4 2 3 2 2 3 2" xfId="32013"/>
    <cellStyle name="Comma 4 3 4 2 3 2 2 4" xfId="32010"/>
    <cellStyle name="Comma 4 3 4 2 3 2 3" xfId="6507"/>
    <cellStyle name="Comma 4 3 4 2 3 2 3 2" xfId="6508"/>
    <cellStyle name="Comma 4 3 4 2 3 2 3 2 2" xfId="32015"/>
    <cellStyle name="Comma 4 3 4 2 3 2 3 3" xfId="32014"/>
    <cellStyle name="Comma 4 3 4 2 3 2 4" xfId="6509"/>
    <cellStyle name="Comma 4 3 4 2 3 2 4 2" xfId="32016"/>
    <cellStyle name="Comma 4 3 4 2 3 2 5" xfId="32009"/>
    <cellStyle name="Comma 4 3 4 2 3 3" xfId="6510"/>
    <cellStyle name="Comma 4 3 4 2 3 3 2" xfId="6511"/>
    <cellStyle name="Comma 4 3 4 2 3 3 2 2" xfId="6512"/>
    <cellStyle name="Comma 4 3 4 2 3 3 2 2 2" xfId="32019"/>
    <cellStyle name="Comma 4 3 4 2 3 3 2 3" xfId="32018"/>
    <cellStyle name="Comma 4 3 4 2 3 3 3" xfId="6513"/>
    <cellStyle name="Comma 4 3 4 2 3 3 3 2" xfId="32020"/>
    <cellStyle name="Comma 4 3 4 2 3 3 4" xfId="32017"/>
    <cellStyle name="Comma 4 3 4 2 3 4" xfId="6514"/>
    <cellStyle name="Comma 4 3 4 2 3 4 2" xfId="6515"/>
    <cellStyle name="Comma 4 3 4 2 3 4 2 2" xfId="32022"/>
    <cellStyle name="Comma 4 3 4 2 3 4 3" xfId="32021"/>
    <cellStyle name="Comma 4 3 4 2 3 5" xfId="6516"/>
    <cellStyle name="Comma 4 3 4 2 3 5 2" xfId="32023"/>
    <cellStyle name="Comma 4 3 4 2 3 6" xfId="32008"/>
    <cellStyle name="Comma 4 3 4 2 4" xfId="6517"/>
    <cellStyle name="Comma 4 3 4 2 4 2" xfId="6518"/>
    <cellStyle name="Comma 4 3 4 2 4 2 2" xfId="6519"/>
    <cellStyle name="Comma 4 3 4 2 4 2 2 2" xfId="6520"/>
    <cellStyle name="Comma 4 3 4 2 4 2 2 2 2" xfId="32027"/>
    <cellStyle name="Comma 4 3 4 2 4 2 2 3" xfId="32026"/>
    <cellStyle name="Comma 4 3 4 2 4 2 3" xfId="6521"/>
    <cellStyle name="Comma 4 3 4 2 4 2 3 2" xfId="32028"/>
    <cellStyle name="Comma 4 3 4 2 4 2 4" xfId="32025"/>
    <cellStyle name="Comma 4 3 4 2 4 3" xfId="6522"/>
    <cellStyle name="Comma 4 3 4 2 4 3 2" xfId="6523"/>
    <cellStyle name="Comma 4 3 4 2 4 3 2 2" xfId="32030"/>
    <cellStyle name="Comma 4 3 4 2 4 3 3" xfId="32029"/>
    <cellStyle name="Comma 4 3 4 2 4 4" xfId="6524"/>
    <cellStyle name="Comma 4 3 4 2 4 4 2" xfId="32031"/>
    <cellStyle name="Comma 4 3 4 2 4 5" xfId="32024"/>
    <cellStyle name="Comma 4 3 4 2 5" xfId="6525"/>
    <cellStyle name="Comma 4 3 4 2 5 2" xfId="6526"/>
    <cellStyle name="Comma 4 3 4 2 5 2 2" xfId="6527"/>
    <cellStyle name="Comma 4 3 4 2 5 2 2 2" xfId="32034"/>
    <cellStyle name="Comma 4 3 4 2 5 2 3" xfId="32033"/>
    <cellStyle name="Comma 4 3 4 2 5 3" xfId="6528"/>
    <cellStyle name="Comma 4 3 4 2 5 3 2" xfId="32035"/>
    <cellStyle name="Comma 4 3 4 2 5 4" xfId="32032"/>
    <cellStyle name="Comma 4 3 4 2 6" xfId="6529"/>
    <cellStyle name="Comma 4 3 4 2 6 2" xfId="6530"/>
    <cellStyle name="Comma 4 3 4 2 6 2 2" xfId="32037"/>
    <cellStyle name="Comma 4 3 4 2 6 3" xfId="32036"/>
    <cellStyle name="Comma 4 3 4 2 7" xfId="6531"/>
    <cellStyle name="Comma 4 3 4 2 7 2" xfId="32038"/>
    <cellStyle name="Comma 4 3 4 2 8" xfId="28961"/>
    <cellStyle name="Comma 4 3 4 2 9" xfId="31991"/>
    <cellStyle name="Comma 4 3 4 3" xfId="6532"/>
    <cellStyle name="Comma 4 3 4 3 2" xfId="6533"/>
    <cellStyle name="Comma 4 3 4 3 2 2" xfId="6534"/>
    <cellStyle name="Comma 4 3 4 3 2 2 2" xfId="6535"/>
    <cellStyle name="Comma 4 3 4 3 2 2 2 2" xfId="6536"/>
    <cellStyle name="Comma 4 3 4 3 2 2 2 2 2" xfId="32043"/>
    <cellStyle name="Comma 4 3 4 3 2 2 2 3" xfId="32042"/>
    <cellStyle name="Comma 4 3 4 3 2 2 3" xfId="6537"/>
    <cellStyle name="Comma 4 3 4 3 2 2 3 2" xfId="32044"/>
    <cellStyle name="Comma 4 3 4 3 2 2 4" xfId="32041"/>
    <cellStyle name="Comma 4 3 4 3 2 3" xfId="6538"/>
    <cellStyle name="Comma 4 3 4 3 2 3 2" xfId="6539"/>
    <cellStyle name="Comma 4 3 4 3 2 3 2 2" xfId="32046"/>
    <cellStyle name="Comma 4 3 4 3 2 3 3" xfId="32045"/>
    <cellStyle name="Comma 4 3 4 3 2 4" xfId="6540"/>
    <cellStyle name="Comma 4 3 4 3 2 4 2" xfId="32047"/>
    <cellStyle name="Comma 4 3 4 3 2 5" xfId="32040"/>
    <cellStyle name="Comma 4 3 4 3 3" xfId="6541"/>
    <cellStyle name="Comma 4 3 4 3 3 2" xfId="6542"/>
    <cellStyle name="Comma 4 3 4 3 3 2 2" xfId="6543"/>
    <cellStyle name="Comma 4 3 4 3 3 2 2 2" xfId="32050"/>
    <cellStyle name="Comma 4 3 4 3 3 2 3" xfId="32049"/>
    <cellStyle name="Comma 4 3 4 3 3 3" xfId="6544"/>
    <cellStyle name="Comma 4 3 4 3 3 3 2" xfId="32051"/>
    <cellStyle name="Comma 4 3 4 3 3 4" xfId="32048"/>
    <cellStyle name="Comma 4 3 4 3 4" xfId="6545"/>
    <cellStyle name="Comma 4 3 4 3 4 2" xfId="6546"/>
    <cellStyle name="Comma 4 3 4 3 4 2 2" xfId="32053"/>
    <cellStyle name="Comma 4 3 4 3 4 3" xfId="32052"/>
    <cellStyle name="Comma 4 3 4 3 5" xfId="6547"/>
    <cellStyle name="Comma 4 3 4 3 5 2" xfId="32054"/>
    <cellStyle name="Comma 4 3 4 3 6" xfId="32039"/>
    <cellStyle name="Comma 4 3 4 4" xfId="6548"/>
    <cellStyle name="Comma 4 3 4 4 2" xfId="6549"/>
    <cellStyle name="Comma 4 3 4 4 2 2" xfId="6550"/>
    <cellStyle name="Comma 4 3 4 4 2 2 2" xfId="6551"/>
    <cellStyle name="Comma 4 3 4 4 2 2 2 2" xfId="6552"/>
    <cellStyle name="Comma 4 3 4 4 2 2 2 2 2" xfId="32059"/>
    <cellStyle name="Comma 4 3 4 4 2 2 2 3" xfId="32058"/>
    <cellStyle name="Comma 4 3 4 4 2 2 3" xfId="6553"/>
    <cellStyle name="Comma 4 3 4 4 2 2 3 2" xfId="32060"/>
    <cellStyle name="Comma 4 3 4 4 2 2 4" xfId="32057"/>
    <cellStyle name="Comma 4 3 4 4 2 3" xfId="6554"/>
    <cellStyle name="Comma 4 3 4 4 2 3 2" xfId="6555"/>
    <cellStyle name="Comma 4 3 4 4 2 3 2 2" xfId="32062"/>
    <cellStyle name="Comma 4 3 4 4 2 3 3" xfId="32061"/>
    <cellStyle name="Comma 4 3 4 4 2 4" xfId="6556"/>
    <cellStyle name="Comma 4 3 4 4 2 4 2" xfId="32063"/>
    <cellStyle name="Comma 4 3 4 4 2 5" xfId="32056"/>
    <cellStyle name="Comma 4 3 4 4 3" xfId="6557"/>
    <cellStyle name="Comma 4 3 4 4 3 2" xfId="6558"/>
    <cellStyle name="Comma 4 3 4 4 3 2 2" xfId="6559"/>
    <cellStyle name="Comma 4 3 4 4 3 2 2 2" xfId="32066"/>
    <cellStyle name="Comma 4 3 4 4 3 2 3" xfId="32065"/>
    <cellStyle name="Comma 4 3 4 4 3 3" xfId="6560"/>
    <cellStyle name="Comma 4 3 4 4 3 3 2" xfId="32067"/>
    <cellStyle name="Comma 4 3 4 4 3 4" xfId="32064"/>
    <cellStyle name="Comma 4 3 4 4 4" xfId="6561"/>
    <cellStyle name="Comma 4 3 4 4 4 2" xfId="6562"/>
    <cellStyle name="Comma 4 3 4 4 4 2 2" xfId="32069"/>
    <cellStyle name="Comma 4 3 4 4 4 3" xfId="32068"/>
    <cellStyle name="Comma 4 3 4 4 5" xfId="6563"/>
    <cellStyle name="Comma 4 3 4 4 5 2" xfId="32070"/>
    <cellStyle name="Comma 4 3 4 4 6" xfId="32055"/>
    <cellStyle name="Comma 4 3 4 5" xfId="6564"/>
    <cellStyle name="Comma 4 3 4 5 2" xfId="6565"/>
    <cellStyle name="Comma 4 3 4 5 2 2" xfId="6566"/>
    <cellStyle name="Comma 4 3 4 5 2 2 2" xfId="6567"/>
    <cellStyle name="Comma 4 3 4 5 2 2 2 2" xfId="6568"/>
    <cellStyle name="Comma 4 3 4 5 2 2 2 2 2" xfId="32075"/>
    <cellStyle name="Comma 4 3 4 5 2 2 2 3" xfId="32074"/>
    <cellStyle name="Comma 4 3 4 5 2 2 3" xfId="6569"/>
    <cellStyle name="Comma 4 3 4 5 2 2 3 2" xfId="32076"/>
    <cellStyle name="Comma 4 3 4 5 2 2 4" xfId="32073"/>
    <cellStyle name="Comma 4 3 4 5 2 3" xfId="6570"/>
    <cellStyle name="Comma 4 3 4 5 2 3 2" xfId="6571"/>
    <cellStyle name="Comma 4 3 4 5 2 3 2 2" xfId="32078"/>
    <cellStyle name="Comma 4 3 4 5 2 3 3" xfId="32077"/>
    <cellStyle name="Comma 4 3 4 5 2 4" xfId="6572"/>
    <cellStyle name="Comma 4 3 4 5 2 4 2" xfId="32079"/>
    <cellStyle name="Comma 4 3 4 5 2 5" xfId="32072"/>
    <cellStyle name="Comma 4 3 4 5 3" xfId="6573"/>
    <cellStyle name="Comma 4 3 4 5 3 2" xfId="6574"/>
    <cellStyle name="Comma 4 3 4 5 3 2 2" xfId="6575"/>
    <cellStyle name="Comma 4 3 4 5 3 2 2 2" xfId="32082"/>
    <cellStyle name="Comma 4 3 4 5 3 2 3" xfId="32081"/>
    <cellStyle name="Comma 4 3 4 5 3 3" xfId="6576"/>
    <cellStyle name="Comma 4 3 4 5 3 3 2" xfId="32083"/>
    <cellStyle name="Comma 4 3 4 5 3 4" xfId="32080"/>
    <cellStyle name="Comma 4 3 4 5 4" xfId="6577"/>
    <cellStyle name="Comma 4 3 4 5 4 2" xfId="6578"/>
    <cellStyle name="Comma 4 3 4 5 4 2 2" xfId="32085"/>
    <cellStyle name="Comma 4 3 4 5 4 3" xfId="32084"/>
    <cellStyle name="Comma 4 3 4 5 5" xfId="6579"/>
    <cellStyle name="Comma 4 3 4 5 5 2" xfId="32086"/>
    <cellStyle name="Comma 4 3 4 5 6" xfId="32071"/>
    <cellStyle name="Comma 4 3 4 6" xfId="6580"/>
    <cellStyle name="Comma 4 3 4 6 2" xfId="6581"/>
    <cellStyle name="Comma 4 3 4 6 2 2" xfId="6582"/>
    <cellStyle name="Comma 4 3 4 6 2 2 2" xfId="6583"/>
    <cellStyle name="Comma 4 3 4 6 2 2 2 2" xfId="32090"/>
    <cellStyle name="Comma 4 3 4 6 2 2 3" xfId="32089"/>
    <cellStyle name="Comma 4 3 4 6 2 3" xfId="6584"/>
    <cellStyle name="Comma 4 3 4 6 2 3 2" xfId="32091"/>
    <cellStyle name="Comma 4 3 4 6 2 4" xfId="32088"/>
    <cellStyle name="Comma 4 3 4 6 3" xfId="6585"/>
    <cellStyle name="Comma 4 3 4 6 3 2" xfId="6586"/>
    <cellStyle name="Comma 4 3 4 6 3 2 2" xfId="32093"/>
    <cellStyle name="Comma 4 3 4 6 3 3" xfId="32092"/>
    <cellStyle name="Comma 4 3 4 6 4" xfId="6587"/>
    <cellStyle name="Comma 4 3 4 6 4 2" xfId="32094"/>
    <cellStyle name="Comma 4 3 4 6 5" xfId="32087"/>
    <cellStyle name="Comma 4 3 4 7" xfId="6588"/>
    <cellStyle name="Comma 4 3 4 7 2" xfId="6589"/>
    <cellStyle name="Comma 4 3 4 7 2 2" xfId="6590"/>
    <cellStyle name="Comma 4 3 4 7 2 2 2" xfId="32097"/>
    <cellStyle name="Comma 4 3 4 7 2 3" xfId="32096"/>
    <cellStyle name="Comma 4 3 4 7 3" xfId="6591"/>
    <cellStyle name="Comma 4 3 4 7 3 2" xfId="32098"/>
    <cellStyle name="Comma 4 3 4 7 4" xfId="32095"/>
    <cellStyle name="Comma 4 3 4 8" xfId="6592"/>
    <cellStyle name="Comma 4 3 4 8 2" xfId="6593"/>
    <cellStyle name="Comma 4 3 4 8 2 2" xfId="32100"/>
    <cellStyle name="Comma 4 3 4 8 3" xfId="32099"/>
    <cellStyle name="Comma 4 3 4 9" xfId="6594"/>
    <cellStyle name="Comma 4 3 4 9 2" xfId="6595"/>
    <cellStyle name="Comma 4 3 4 9 2 2" xfId="32102"/>
    <cellStyle name="Comma 4 3 4 9 3" xfId="32101"/>
    <cellStyle name="Comma 4 3 5" xfId="6596"/>
    <cellStyle name="Comma 4 3 5 10" xfId="6597"/>
    <cellStyle name="Comma 4 3 5 10 2" xfId="32104"/>
    <cellStyle name="Comma 4 3 5 11" xfId="28962"/>
    <cellStyle name="Comma 4 3 5 12" xfId="32103"/>
    <cellStyle name="Comma 4 3 5 2" xfId="6598"/>
    <cellStyle name="Comma 4 3 5 2 2" xfId="6599"/>
    <cellStyle name="Comma 4 3 5 2 2 2" xfId="6600"/>
    <cellStyle name="Comma 4 3 5 2 2 2 2" xfId="6601"/>
    <cellStyle name="Comma 4 3 5 2 2 2 2 2" xfId="6602"/>
    <cellStyle name="Comma 4 3 5 2 2 2 2 2 2" xfId="6603"/>
    <cellStyle name="Comma 4 3 5 2 2 2 2 2 2 2" xfId="32110"/>
    <cellStyle name="Comma 4 3 5 2 2 2 2 2 3" xfId="32109"/>
    <cellStyle name="Comma 4 3 5 2 2 2 2 3" xfId="6604"/>
    <cellStyle name="Comma 4 3 5 2 2 2 2 3 2" xfId="32111"/>
    <cellStyle name="Comma 4 3 5 2 2 2 2 4" xfId="32108"/>
    <cellStyle name="Comma 4 3 5 2 2 2 3" xfId="6605"/>
    <cellStyle name="Comma 4 3 5 2 2 2 3 2" xfId="6606"/>
    <cellStyle name="Comma 4 3 5 2 2 2 3 2 2" xfId="32113"/>
    <cellStyle name="Comma 4 3 5 2 2 2 3 3" xfId="32112"/>
    <cellStyle name="Comma 4 3 5 2 2 2 4" xfId="6607"/>
    <cellStyle name="Comma 4 3 5 2 2 2 4 2" xfId="32114"/>
    <cellStyle name="Comma 4 3 5 2 2 2 5" xfId="32107"/>
    <cellStyle name="Comma 4 3 5 2 2 3" xfId="6608"/>
    <cellStyle name="Comma 4 3 5 2 2 3 2" xfId="6609"/>
    <cellStyle name="Comma 4 3 5 2 2 3 2 2" xfId="6610"/>
    <cellStyle name="Comma 4 3 5 2 2 3 2 2 2" xfId="32117"/>
    <cellStyle name="Comma 4 3 5 2 2 3 2 3" xfId="32116"/>
    <cellStyle name="Comma 4 3 5 2 2 3 3" xfId="6611"/>
    <cellStyle name="Comma 4 3 5 2 2 3 3 2" xfId="32118"/>
    <cellStyle name="Comma 4 3 5 2 2 3 4" xfId="32115"/>
    <cellStyle name="Comma 4 3 5 2 2 4" xfId="6612"/>
    <cellStyle name="Comma 4 3 5 2 2 4 2" xfId="6613"/>
    <cellStyle name="Comma 4 3 5 2 2 4 2 2" xfId="32120"/>
    <cellStyle name="Comma 4 3 5 2 2 4 3" xfId="32119"/>
    <cellStyle name="Comma 4 3 5 2 2 5" xfId="6614"/>
    <cellStyle name="Comma 4 3 5 2 2 5 2" xfId="32121"/>
    <cellStyle name="Comma 4 3 5 2 2 6" xfId="32106"/>
    <cellStyle name="Comma 4 3 5 2 3" xfId="6615"/>
    <cellStyle name="Comma 4 3 5 2 3 2" xfId="6616"/>
    <cellStyle name="Comma 4 3 5 2 3 2 2" xfId="6617"/>
    <cellStyle name="Comma 4 3 5 2 3 2 2 2" xfId="6618"/>
    <cellStyle name="Comma 4 3 5 2 3 2 2 2 2" xfId="6619"/>
    <cellStyle name="Comma 4 3 5 2 3 2 2 2 2 2" xfId="32126"/>
    <cellStyle name="Comma 4 3 5 2 3 2 2 2 3" xfId="32125"/>
    <cellStyle name="Comma 4 3 5 2 3 2 2 3" xfId="6620"/>
    <cellStyle name="Comma 4 3 5 2 3 2 2 3 2" xfId="32127"/>
    <cellStyle name="Comma 4 3 5 2 3 2 2 4" xfId="32124"/>
    <cellStyle name="Comma 4 3 5 2 3 2 3" xfId="6621"/>
    <cellStyle name="Comma 4 3 5 2 3 2 3 2" xfId="6622"/>
    <cellStyle name="Comma 4 3 5 2 3 2 3 2 2" xfId="32129"/>
    <cellStyle name="Comma 4 3 5 2 3 2 3 3" xfId="32128"/>
    <cellStyle name="Comma 4 3 5 2 3 2 4" xfId="6623"/>
    <cellStyle name="Comma 4 3 5 2 3 2 4 2" xfId="32130"/>
    <cellStyle name="Comma 4 3 5 2 3 2 5" xfId="32123"/>
    <cellStyle name="Comma 4 3 5 2 3 3" xfId="6624"/>
    <cellStyle name="Comma 4 3 5 2 3 3 2" xfId="6625"/>
    <cellStyle name="Comma 4 3 5 2 3 3 2 2" xfId="6626"/>
    <cellStyle name="Comma 4 3 5 2 3 3 2 2 2" xfId="32133"/>
    <cellStyle name="Comma 4 3 5 2 3 3 2 3" xfId="32132"/>
    <cellStyle name="Comma 4 3 5 2 3 3 3" xfId="6627"/>
    <cellStyle name="Comma 4 3 5 2 3 3 3 2" xfId="32134"/>
    <cellStyle name="Comma 4 3 5 2 3 3 4" xfId="32131"/>
    <cellStyle name="Comma 4 3 5 2 3 4" xfId="6628"/>
    <cellStyle name="Comma 4 3 5 2 3 4 2" xfId="6629"/>
    <cellStyle name="Comma 4 3 5 2 3 4 2 2" xfId="32136"/>
    <cellStyle name="Comma 4 3 5 2 3 4 3" xfId="32135"/>
    <cellStyle name="Comma 4 3 5 2 3 5" xfId="6630"/>
    <cellStyle name="Comma 4 3 5 2 3 5 2" xfId="32137"/>
    <cellStyle name="Comma 4 3 5 2 3 6" xfId="32122"/>
    <cellStyle name="Comma 4 3 5 2 4" xfId="6631"/>
    <cellStyle name="Comma 4 3 5 2 4 2" xfId="6632"/>
    <cellStyle name="Comma 4 3 5 2 4 2 2" xfId="6633"/>
    <cellStyle name="Comma 4 3 5 2 4 2 2 2" xfId="6634"/>
    <cellStyle name="Comma 4 3 5 2 4 2 2 2 2" xfId="32141"/>
    <cellStyle name="Comma 4 3 5 2 4 2 2 3" xfId="32140"/>
    <cellStyle name="Comma 4 3 5 2 4 2 3" xfId="6635"/>
    <cellStyle name="Comma 4 3 5 2 4 2 3 2" xfId="32142"/>
    <cellStyle name="Comma 4 3 5 2 4 2 4" xfId="32139"/>
    <cellStyle name="Comma 4 3 5 2 4 3" xfId="6636"/>
    <cellStyle name="Comma 4 3 5 2 4 3 2" xfId="6637"/>
    <cellStyle name="Comma 4 3 5 2 4 3 2 2" xfId="32144"/>
    <cellStyle name="Comma 4 3 5 2 4 3 3" xfId="32143"/>
    <cellStyle name="Comma 4 3 5 2 4 4" xfId="6638"/>
    <cellStyle name="Comma 4 3 5 2 4 4 2" xfId="32145"/>
    <cellStyle name="Comma 4 3 5 2 4 5" xfId="32138"/>
    <cellStyle name="Comma 4 3 5 2 5" xfId="6639"/>
    <cellStyle name="Comma 4 3 5 2 5 2" xfId="6640"/>
    <cellStyle name="Comma 4 3 5 2 5 2 2" xfId="6641"/>
    <cellStyle name="Comma 4 3 5 2 5 2 2 2" xfId="32148"/>
    <cellStyle name="Comma 4 3 5 2 5 2 3" xfId="32147"/>
    <cellStyle name="Comma 4 3 5 2 5 3" xfId="6642"/>
    <cellStyle name="Comma 4 3 5 2 5 3 2" xfId="32149"/>
    <cellStyle name="Comma 4 3 5 2 5 4" xfId="32146"/>
    <cellStyle name="Comma 4 3 5 2 6" xfId="6643"/>
    <cellStyle name="Comma 4 3 5 2 6 2" xfId="6644"/>
    <cellStyle name="Comma 4 3 5 2 6 2 2" xfId="32151"/>
    <cellStyle name="Comma 4 3 5 2 6 3" xfId="32150"/>
    <cellStyle name="Comma 4 3 5 2 7" xfId="6645"/>
    <cellStyle name="Comma 4 3 5 2 7 2" xfId="32152"/>
    <cellStyle name="Comma 4 3 5 2 8" xfId="28963"/>
    <cellStyle name="Comma 4 3 5 2 9" xfId="32105"/>
    <cellStyle name="Comma 4 3 5 3" xfId="6646"/>
    <cellStyle name="Comma 4 3 5 3 2" xfId="6647"/>
    <cellStyle name="Comma 4 3 5 3 2 2" xfId="6648"/>
    <cellStyle name="Comma 4 3 5 3 2 2 2" xfId="6649"/>
    <cellStyle name="Comma 4 3 5 3 2 2 2 2" xfId="6650"/>
    <cellStyle name="Comma 4 3 5 3 2 2 2 2 2" xfId="32157"/>
    <cellStyle name="Comma 4 3 5 3 2 2 2 3" xfId="32156"/>
    <cellStyle name="Comma 4 3 5 3 2 2 3" xfId="6651"/>
    <cellStyle name="Comma 4 3 5 3 2 2 3 2" xfId="32158"/>
    <cellStyle name="Comma 4 3 5 3 2 2 4" xfId="32155"/>
    <cellStyle name="Comma 4 3 5 3 2 3" xfId="6652"/>
    <cellStyle name="Comma 4 3 5 3 2 3 2" xfId="6653"/>
    <cellStyle name="Comma 4 3 5 3 2 3 2 2" xfId="32160"/>
    <cellStyle name="Comma 4 3 5 3 2 3 3" xfId="32159"/>
    <cellStyle name="Comma 4 3 5 3 2 4" xfId="6654"/>
    <cellStyle name="Comma 4 3 5 3 2 4 2" xfId="32161"/>
    <cellStyle name="Comma 4 3 5 3 2 5" xfId="32154"/>
    <cellStyle name="Comma 4 3 5 3 3" xfId="6655"/>
    <cellStyle name="Comma 4 3 5 3 3 2" xfId="6656"/>
    <cellStyle name="Comma 4 3 5 3 3 2 2" xfId="6657"/>
    <cellStyle name="Comma 4 3 5 3 3 2 2 2" xfId="32164"/>
    <cellStyle name="Comma 4 3 5 3 3 2 3" xfId="32163"/>
    <cellStyle name="Comma 4 3 5 3 3 3" xfId="6658"/>
    <cellStyle name="Comma 4 3 5 3 3 3 2" xfId="32165"/>
    <cellStyle name="Comma 4 3 5 3 3 4" xfId="32162"/>
    <cellStyle name="Comma 4 3 5 3 4" xfId="6659"/>
    <cellStyle name="Comma 4 3 5 3 4 2" xfId="6660"/>
    <cellStyle name="Comma 4 3 5 3 4 2 2" xfId="32167"/>
    <cellStyle name="Comma 4 3 5 3 4 3" xfId="32166"/>
    <cellStyle name="Comma 4 3 5 3 5" xfId="6661"/>
    <cellStyle name="Comma 4 3 5 3 5 2" xfId="32168"/>
    <cellStyle name="Comma 4 3 5 3 6" xfId="32153"/>
    <cellStyle name="Comma 4 3 5 4" xfId="6662"/>
    <cellStyle name="Comma 4 3 5 4 2" xfId="6663"/>
    <cellStyle name="Comma 4 3 5 4 2 2" xfId="6664"/>
    <cellStyle name="Comma 4 3 5 4 2 2 2" xfId="6665"/>
    <cellStyle name="Comma 4 3 5 4 2 2 2 2" xfId="6666"/>
    <cellStyle name="Comma 4 3 5 4 2 2 2 2 2" xfId="32173"/>
    <cellStyle name="Comma 4 3 5 4 2 2 2 3" xfId="32172"/>
    <cellStyle name="Comma 4 3 5 4 2 2 3" xfId="6667"/>
    <cellStyle name="Comma 4 3 5 4 2 2 3 2" xfId="32174"/>
    <cellStyle name="Comma 4 3 5 4 2 2 4" xfId="32171"/>
    <cellStyle name="Comma 4 3 5 4 2 3" xfId="6668"/>
    <cellStyle name="Comma 4 3 5 4 2 3 2" xfId="6669"/>
    <cellStyle name="Comma 4 3 5 4 2 3 2 2" xfId="32176"/>
    <cellStyle name="Comma 4 3 5 4 2 3 3" xfId="32175"/>
    <cellStyle name="Comma 4 3 5 4 2 4" xfId="6670"/>
    <cellStyle name="Comma 4 3 5 4 2 4 2" xfId="32177"/>
    <cellStyle name="Comma 4 3 5 4 2 5" xfId="32170"/>
    <cellStyle name="Comma 4 3 5 4 3" xfId="6671"/>
    <cellStyle name="Comma 4 3 5 4 3 2" xfId="6672"/>
    <cellStyle name="Comma 4 3 5 4 3 2 2" xfId="6673"/>
    <cellStyle name="Comma 4 3 5 4 3 2 2 2" xfId="32180"/>
    <cellStyle name="Comma 4 3 5 4 3 2 3" xfId="32179"/>
    <cellStyle name="Comma 4 3 5 4 3 3" xfId="6674"/>
    <cellStyle name="Comma 4 3 5 4 3 3 2" xfId="32181"/>
    <cellStyle name="Comma 4 3 5 4 3 4" xfId="32178"/>
    <cellStyle name="Comma 4 3 5 4 4" xfId="6675"/>
    <cellStyle name="Comma 4 3 5 4 4 2" xfId="6676"/>
    <cellStyle name="Comma 4 3 5 4 4 2 2" xfId="32183"/>
    <cellStyle name="Comma 4 3 5 4 4 3" xfId="32182"/>
    <cellStyle name="Comma 4 3 5 4 5" xfId="6677"/>
    <cellStyle name="Comma 4 3 5 4 5 2" xfId="32184"/>
    <cellStyle name="Comma 4 3 5 4 6" xfId="32169"/>
    <cellStyle name="Comma 4 3 5 5" xfId="6678"/>
    <cellStyle name="Comma 4 3 5 5 2" xfId="6679"/>
    <cellStyle name="Comma 4 3 5 5 2 2" xfId="6680"/>
    <cellStyle name="Comma 4 3 5 5 2 2 2" xfId="6681"/>
    <cellStyle name="Comma 4 3 5 5 2 2 2 2" xfId="6682"/>
    <cellStyle name="Comma 4 3 5 5 2 2 2 2 2" xfId="32189"/>
    <cellStyle name="Comma 4 3 5 5 2 2 2 3" xfId="32188"/>
    <cellStyle name="Comma 4 3 5 5 2 2 3" xfId="6683"/>
    <cellStyle name="Comma 4 3 5 5 2 2 3 2" xfId="32190"/>
    <cellStyle name="Comma 4 3 5 5 2 2 4" xfId="32187"/>
    <cellStyle name="Comma 4 3 5 5 2 3" xfId="6684"/>
    <cellStyle name="Comma 4 3 5 5 2 3 2" xfId="6685"/>
    <cellStyle name="Comma 4 3 5 5 2 3 2 2" xfId="32192"/>
    <cellStyle name="Comma 4 3 5 5 2 3 3" xfId="32191"/>
    <cellStyle name="Comma 4 3 5 5 2 4" xfId="6686"/>
    <cellStyle name="Comma 4 3 5 5 2 4 2" xfId="32193"/>
    <cellStyle name="Comma 4 3 5 5 2 5" xfId="32186"/>
    <cellStyle name="Comma 4 3 5 5 3" xfId="6687"/>
    <cellStyle name="Comma 4 3 5 5 3 2" xfId="6688"/>
    <cellStyle name="Comma 4 3 5 5 3 2 2" xfId="6689"/>
    <cellStyle name="Comma 4 3 5 5 3 2 2 2" xfId="32196"/>
    <cellStyle name="Comma 4 3 5 5 3 2 3" xfId="32195"/>
    <cellStyle name="Comma 4 3 5 5 3 3" xfId="6690"/>
    <cellStyle name="Comma 4 3 5 5 3 3 2" xfId="32197"/>
    <cellStyle name="Comma 4 3 5 5 3 4" xfId="32194"/>
    <cellStyle name="Comma 4 3 5 5 4" xfId="6691"/>
    <cellStyle name="Comma 4 3 5 5 4 2" xfId="6692"/>
    <cellStyle name="Comma 4 3 5 5 4 2 2" xfId="32199"/>
    <cellStyle name="Comma 4 3 5 5 4 3" xfId="32198"/>
    <cellStyle name="Comma 4 3 5 5 5" xfId="6693"/>
    <cellStyle name="Comma 4 3 5 5 5 2" xfId="32200"/>
    <cellStyle name="Comma 4 3 5 5 6" xfId="32185"/>
    <cellStyle name="Comma 4 3 5 6" xfId="6694"/>
    <cellStyle name="Comma 4 3 5 6 2" xfId="6695"/>
    <cellStyle name="Comma 4 3 5 6 2 2" xfId="6696"/>
    <cellStyle name="Comma 4 3 5 6 2 2 2" xfId="6697"/>
    <cellStyle name="Comma 4 3 5 6 2 2 2 2" xfId="32204"/>
    <cellStyle name="Comma 4 3 5 6 2 2 3" xfId="32203"/>
    <cellStyle name="Comma 4 3 5 6 2 3" xfId="6698"/>
    <cellStyle name="Comma 4 3 5 6 2 3 2" xfId="32205"/>
    <cellStyle name="Comma 4 3 5 6 2 4" xfId="32202"/>
    <cellStyle name="Comma 4 3 5 6 3" xfId="6699"/>
    <cellStyle name="Comma 4 3 5 6 3 2" xfId="6700"/>
    <cellStyle name="Comma 4 3 5 6 3 2 2" xfId="32207"/>
    <cellStyle name="Comma 4 3 5 6 3 3" xfId="32206"/>
    <cellStyle name="Comma 4 3 5 6 4" xfId="6701"/>
    <cellStyle name="Comma 4 3 5 6 4 2" xfId="32208"/>
    <cellStyle name="Comma 4 3 5 6 5" xfId="32201"/>
    <cellStyle name="Comma 4 3 5 7" xfId="6702"/>
    <cellStyle name="Comma 4 3 5 7 2" xfId="6703"/>
    <cellStyle name="Comma 4 3 5 7 2 2" xfId="6704"/>
    <cellStyle name="Comma 4 3 5 7 2 2 2" xfId="32211"/>
    <cellStyle name="Comma 4 3 5 7 2 3" xfId="32210"/>
    <cellStyle name="Comma 4 3 5 7 3" xfId="6705"/>
    <cellStyle name="Comma 4 3 5 7 3 2" xfId="32212"/>
    <cellStyle name="Comma 4 3 5 7 4" xfId="32209"/>
    <cellStyle name="Comma 4 3 5 8" xfId="6706"/>
    <cellStyle name="Comma 4 3 5 8 2" xfId="6707"/>
    <cellStyle name="Comma 4 3 5 8 2 2" xfId="32214"/>
    <cellStyle name="Comma 4 3 5 8 3" xfId="32213"/>
    <cellStyle name="Comma 4 3 5 9" xfId="6708"/>
    <cellStyle name="Comma 4 3 5 9 2" xfId="6709"/>
    <cellStyle name="Comma 4 3 5 9 2 2" xfId="32216"/>
    <cellStyle name="Comma 4 3 5 9 3" xfId="32215"/>
    <cellStyle name="Comma 4 3 6" xfId="6710"/>
    <cellStyle name="Comma 4 3 6 2" xfId="6711"/>
    <cellStyle name="Comma 4 3 6 2 2" xfId="6712"/>
    <cellStyle name="Comma 4 3 6 2 2 2" xfId="6713"/>
    <cellStyle name="Comma 4 3 6 2 2 2 2" xfId="6714"/>
    <cellStyle name="Comma 4 3 6 2 2 2 2 2" xfId="6715"/>
    <cellStyle name="Comma 4 3 6 2 2 2 2 2 2" xfId="32222"/>
    <cellStyle name="Comma 4 3 6 2 2 2 2 3" xfId="32221"/>
    <cellStyle name="Comma 4 3 6 2 2 2 3" xfId="6716"/>
    <cellStyle name="Comma 4 3 6 2 2 2 3 2" xfId="32223"/>
    <cellStyle name="Comma 4 3 6 2 2 2 4" xfId="32220"/>
    <cellStyle name="Comma 4 3 6 2 2 3" xfId="6717"/>
    <cellStyle name="Comma 4 3 6 2 2 3 2" xfId="6718"/>
    <cellStyle name="Comma 4 3 6 2 2 3 2 2" xfId="32225"/>
    <cellStyle name="Comma 4 3 6 2 2 3 3" xfId="32224"/>
    <cellStyle name="Comma 4 3 6 2 2 4" xfId="6719"/>
    <cellStyle name="Comma 4 3 6 2 2 4 2" xfId="32226"/>
    <cellStyle name="Comma 4 3 6 2 2 5" xfId="32219"/>
    <cellStyle name="Comma 4 3 6 2 3" xfId="6720"/>
    <cellStyle name="Comma 4 3 6 2 3 2" xfId="6721"/>
    <cellStyle name="Comma 4 3 6 2 3 2 2" xfId="6722"/>
    <cellStyle name="Comma 4 3 6 2 3 2 2 2" xfId="32229"/>
    <cellStyle name="Comma 4 3 6 2 3 2 3" xfId="32228"/>
    <cellStyle name="Comma 4 3 6 2 3 3" xfId="6723"/>
    <cellStyle name="Comma 4 3 6 2 3 3 2" xfId="32230"/>
    <cellStyle name="Comma 4 3 6 2 3 4" xfId="32227"/>
    <cellStyle name="Comma 4 3 6 2 4" xfId="6724"/>
    <cellStyle name="Comma 4 3 6 2 4 2" xfId="6725"/>
    <cellStyle name="Comma 4 3 6 2 4 2 2" xfId="32232"/>
    <cellStyle name="Comma 4 3 6 2 4 3" xfId="32231"/>
    <cellStyle name="Comma 4 3 6 2 5" xfId="6726"/>
    <cellStyle name="Comma 4 3 6 2 5 2" xfId="32233"/>
    <cellStyle name="Comma 4 3 6 2 6" xfId="32218"/>
    <cellStyle name="Comma 4 3 6 3" xfId="6727"/>
    <cellStyle name="Comma 4 3 6 3 2" xfId="6728"/>
    <cellStyle name="Comma 4 3 6 3 2 2" xfId="6729"/>
    <cellStyle name="Comma 4 3 6 3 2 2 2" xfId="6730"/>
    <cellStyle name="Comma 4 3 6 3 2 2 2 2" xfId="6731"/>
    <cellStyle name="Comma 4 3 6 3 2 2 2 2 2" xfId="32238"/>
    <cellStyle name="Comma 4 3 6 3 2 2 2 3" xfId="32237"/>
    <cellStyle name="Comma 4 3 6 3 2 2 3" xfId="6732"/>
    <cellStyle name="Comma 4 3 6 3 2 2 3 2" xfId="32239"/>
    <cellStyle name="Comma 4 3 6 3 2 2 4" xfId="32236"/>
    <cellStyle name="Comma 4 3 6 3 2 3" xfId="6733"/>
    <cellStyle name="Comma 4 3 6 3 2 3 2" xfId="6734"/>
    <cellStyle name="Comma 4 3 6 3 2 3 2 2" xfId="32241"/>
    <cellStyle name="Comma 4 3 6 3 2 3 3" xfId="32240"/>
    <cellStyle name="Comma 4 3 6 3 2 4" xfId="6735"/>
    <cellStyle name="Comma 4 3 6 3 2 4 2" xfId="32242"/>
    <cellStyle name="Comma 4 3 6 3 2 5" xfId="32235"/>
    <cellStyle name="Comma 4 3 6 3 3" xfId="6736"/>
    <cellStyle name="Comma 4 3 6 3 3 2" xfId="6737"/>
    <cellStyle name="Comma 4 3 6 3 3 2 2" xfId="6738"/>
    <cellStyle name="Comma 4 3 6 3 3 2 2 2" xfId="32245"/>
    <cellStyle name="Comma 4 3 6 3 3 2 3" xfId="32244"/>
    <cellStyle name="Comma 4 3 6 3 3 3" xfId="6739"/>
    <cellStyle name="Comma 4 3 6 3 3 3 2" xfId="32246"/>
    <cellStyle name="Comma 4 3 6 3 3 4" xfId="32243"/>
    <cellStyle name="Comma 4 3 6 3 4" xfId="6740"/>
    <cellStyle name="Comma 4 3 6 3 4 2" xfId="6741"/>
    <cellStyle name="Comma 4 3 6 3 4 2 2" xfId="32248"/>
    <cellStyle name="Comma 4 3 6 3 4 3" xfId="32247"/>
    <cellStyle name="Comma 4 3 6 3 5" xfId="6742"/>
    <cellStyle name="Comma 4 3 6 3 5 2" xfId="32249"/>
    <cellStyle name="Comma 4 3 6 3 6" xfId="32234"/>
    <cellStyle name="Comma 4 3 6 4" xfId="6743"/>
    <cellStyle name="Comma 4 3 6 4 2" xfId="6744"/>
    <cellStyle name="Comma 4 3 6 4 2 2" xfId="6745"/>
    <cellStyle name="Comma 4 3 6 4 2 2 2" xfId="6746"/>
    <cellStyle name="Comma 4 3 6 4 2 2 2 2" xfId="32253"/>
    <cellStyle name="Comma 4 3 6 4 2 2 3" xfId="32252"/>
    <cellStyle name="Comma 4 3 6 4 2 3" xfId="6747"/>
    <cellStyle name="Comma 4 3 6 4 2 3 2" xfId="32254"/>
    <cellStyle name="Comma 4 3 6 4 2 4" xfId="32251"/>
    <cellStyle name="Comma 4 3 6 4 3" xfId="6748"/>
    <cellStyle name="Comma 4 3 6 4 3 2" xfId="6749"/>
    <cellStyle name="Comma 4 3 6 4 3 2 2" xfId="32256"/>
    <cellStyle name="Comma 4 3 6 4 3 3" xfId="32255"/>
    <cellStyle name="Comma 4 3 6 4 4" xfId="6750"/>
    <cellStyle name="Comma 4 3 6 4 4 2" xfId="32257"/>
    <cellStyle name="Comma 4 3 6 4 5" xfId="32250"/>
    <cellStyle name="Comma 4 3 6 5" xfId="6751"/>
    <cellStyle name="Comma 4 3 6 5 2" xfId="6752"/>
    <cellStyle name="Comma 4 3 6 5 2 2" xfId="6753"/>
    <cellStyle name="Comma 4 3 6 5 2 2 2" xfId="32260"/>
    <cellStyle name="Comma 4 3 6 5 2 3" xfId="32259"/>
    <cellStyle name="Comma 4 3 6 5 3" xfId="6754"/>
    <cellStyle name="Comma 4 3 6 5 3 2" xfId="32261"/>
    <cellStyle name="Comma 4 3 6 5 4" xfId="32258"/>
    <cellStyle name="Comma 4 3 6 6" xfId="6755"/>
    <cellStyle name="Comma 4 3 6 6 2" xfId="6756"/>
    <cellStyle name="Comma 4 3 6 6 2 2" xfId="32263"/>
    <cellStyle name="Comma 4 3 6 6 3" xfId="32262"/>
    <cellStyle name="Comma 4 3 6 7" xfId="6757"/>
    <cellStyle name="Comma 4 3 6 7 2" xfId="32264"/>
    <cellStyle name="Comma 4 3 6 8" xfId="28964"/>
    <cellStyle name="Comma 4 3 6 9" xfId="32217"/>
    <cellStyle name="Comma 4 3 7" xfId="6758"/>
    <cellStyle name="Comma 4 3 7 2" xfId="6759"/>
    <cellStyle name="Comma 4 3 7 2 2" xfId="6760"/>
    <cellStyle name="Comma 4 3 7 2 2 2" xfId="6761"/>
    <cellStyle name="Comma 4 3 7 2 2 2 2" xfId="6762"/>
    <cellStyle name="Comma 4 3 7 2 2 2 2 2" xfId="32269"/>
    <cellStyle name="Comma 4 3 7 2 2 2 3" xfId="32268"/>
    <cellStyle name="Comma 4 3 7 2 2 3" xfId="6763"/>
    <cellStyle name="Comma 4 3 7 2 2 3 2" xfId="32270"/>
    <cellStyle name="Comma 4 3 7 2 2 4" xfId="32267"/>
    <cellStyle name="Comma 4 3 7 2 3" xfId="6764"/>
    <cellStyle name="Comma 4 3 7 2 3 2" xfId="6765"/>
    <cellStyle name="Comma 4 3 7 2 3 2 2" xfId="32272"/>
    <cellStyle name="Comma 4 3 7 2 3 3" xfId="32271"/>
    <cellStyle name="Comma 4 3 7 2 4" xfId="6766"/>
    <cellStyle name="Comma 4 3 7 2 4 2" xfId="32273"/>
    <cellStyle name="Comma 4 3 7 2 5" xfId="32266"/>
    <cellStyle name="Comma 4 3 7 3" xfId="6767"/>
    <cellStyle name="Comma 4 3 7 3 2" xfId="6768"/>
    <cellStyle name="Comma 4 3 7 3 2 2" xfId="6769"/>
    <cellStyle name="Comma 4 3 7 3 2 2 2" xfId="32276"/>
    <cellStyle name="Comma 4 3 7 3 2 3" xfId="32275"/>
    <cellStyle name="Comma 4 3 7 3 3" xfId="6770"/>
    <cellStyle name="Comma 4 3 7 3 3 2" xfId="32277"/>
    <cellStyle name="Comma 4 3 7 3 4" xfId="32274"/>
    <cellStyle name="Comma 4 3 7 4" xfId="6771"/>
    <cellStyle name="Comma 4 3 7 4 2" xfId="6772"/>
    <cellStyle name="Comma 4 3 7 4 2 2" xfId="32279"/>
    <cellStyle name="Comma 4 3 7 4 3" xfId="32278"/>
    <cellStyle name="Comma 4 3 7 5" xfId="6773"/>
    <cellStyle name="Comma 4 3 7 5 2" xfId="32280"/>
    <cellStyle name="Comma 4 3 7 6" xfId="32265"/>
    <cellStyle name="Comma 4 3 8" xfId="6774"/>
    <cellStyle name="Comma 4 3 8 2" xfId="6775"/>
    <cellStyle name="Comma 4 3 8 2 2" xfId="6776"/>
    <cellStyle name="Comma 4 3 8 2 2 2" xfId="6777"/>
    <cellStyle name="Comma 4 3 8 2 2 2 2" xfId="6778"/>
    <cellStyle name="Comma 4 3 8 2 2 2 2 2" xfId="32285"/>
    <cellStyle name="Comma 4 3 8 2 2 2 3" xfId="32284"/>
    <cellStyle name="Comma 4 3 8 2 2 3" xfId="6779"/>
    <cellStyle name="Comma 4 3 8 2 2 3 2" xfId="32286"/>
    <cellStyle name="Comma 4 3 8 2 2 4" xfId="32283"/>
    <cellStyle name="Comma 4 3 8 2 3" xfId="6780"/>
    <cellStyle name="Comma 4 3 8 2 3 2" xfId="6781"/>
    <cellStyle name="Comma 4 3 8 2 3 2 2" xfId="32288"/>
    <cellStyle name="Comma 4 3 8 2 3 3" xfId="32287"/>
    <cellStyle name="Comma 4 3 8 2 4" xfId="6782"/>
    <cellStyle name="Comma 4 3 8 2 4 2" xfId="32289"/>
    <cellStyle name="Comma 4 3 8 2 5" xfId="32282"/>
    <cellStyle name="Comma 4 3 8 3" xfId="6783"/>
    <cellStyle name="Comma 4 3 8 3 2" xfId="6784"/>
    <cellStyle name="Comma 4 3 8 3 2 2" xfId="6785"/>
    <cellStyle name="Comma 4 3 8 3 2 2 2" xfId="32292"/>
    <cellStyle name="Comma 4 3 8 3 2 3" xfId="32291"/>
    <cellStyle name="Comma 4 3 8 3 3" xfId="6786"/>
    <cellStyle name="Comma 4 3 8 3 3 2" xfId="32293"/>
    <cellStyle name="Comma 4 3 8 3 4" xfId="32290"/>
    <cellStyle name="Comma 4 3 8 4" xfId="6787"/>
    <cellStyle name="Comma 4 3 8 4 2" xfId="6788"/>
    <cellStyle name="Comma 4 3 8 4 2 2" xfId="32295"/>
    <cellStyle name="Comma 4 3 8 4 3" xfId="32294"/>
    <cellStyle name="Comma 4 3 8 5" xfId="6789"/>
    <cellStyle name="Comma 4 3 8 5 2" xfId="32296"/>
    <cellStyle name="Comma 4 3 8 6" xfId="32281"/>
    <cellStyle name="Comma 4 3 9" xfId="6790"/>
    <cellStyle name="Comma 4 3 9 2" xfId="6791"/>
    <cellStyle name="Comma 4 3 9 2 2" xfId="6792"/>
    <cellStyle name="Comma 4 3 9 2 2 2" xfId="6793"/>
    <cellStyle name="Comma 4 3 9 2 2 2 2" xfId="6794"/>
    <cellStyle name="Comma 4 3 9 2 2 2 2 2" xfId="32301"/>
    <cellStyle name="Comma 4 3 9 2 2 2 3" xfId="32300"/>
    <cellStyle name="Comma 4 3 9 2 2 3" xfId="6795"/>
    <cellStyle name="Comma 4 3 9 2 2 3 2" xfId="32302"/>
    <cellStyle name="Comma 4 3 9 2 2 4" xfId="32299"/>
    <cellStyle name="Comma 4 3 9 2 3" xfId="6796"/>
    <cellStyle name="Comma 4 3 9 2 3 2" xfId="6797"/>
    <cellStyle name="Comma 4 3 9 2 3 2 2" xfId="32304"/>
    <cellStyle name="Comma 4 3 9 2 3 3" xfId="32303"/>
    <cellStyle name="Comma 4 3 9 2 4" xfId="6798"/>
    <cellStyle name="Comma 4 3 9 2 4 2" xfId="32305"/>
    <cellStyle name="Comma 4 3 9 2 5" xfId="32298"/>
    <cellStyle name="Comma 4 3 9 3" xfId="6799"/>
    <cellStyle name="Comma 4 3 9 3 2" xfId="6800"/>
    <cellStyle name="Comma 4 3 9 3 2 2" xfId="6801"/>
    <cellStyle name="Comma 4 3 9 3 2 2 2" xfId="32308"/>
    <cellStyle name="Comma 4 3 9 3 2 3" xfId="32307"/>
    <cellStyle name="Comma 4 3 9 3 3" xfId="6802"/>
    <cellStyle name="Comma 4 3 9 3 3 2" xfId="32309"/>
    <cellStyle name="Comma 4 3 9 3 4" xfId="32306"/>
    <cellStyle name="Comma 4 3 9 4" xfId="6803"/>
    <cellStyle name="Comma 4 3 9 4 2" xfId="6804"/>
    <cellStyle name="Comma 4 3 9 4 2 2" xfId="32311"/>
    <cellStyle name="Comma 4 3 9 4 3" xfId="32310"/>
    <cellStyle name="Comma 4 3 9 5" xfId="6805"/>
    <cellStyle name="Comma 4 3 9 5 2" xfId="32312"/>
    <cellStyle name="Comma 4 3 9 6" xfId="32297"/>
    <cellStyle name="Comma 4 4" xfId="6806"/>
    <cellStyle name="Comma 4 4 10" xfId="6807"/>
    <cellStyle name="Comma 4 4 10 2" xfId="6808"/>
    <cellStyle name="Comma 4 4 10 2 2" xfId="32315"/>
    <cellStyle name="Comma 4 4 10 3" xfId="32314"/>
    <cellStyle name="Comma 4 4 11" xfId="6809"/>
    <cellStyle name="Comma 4 4 11 2" xfId="6810"/>
    <cellStyle name="Comma 4 4 11 2 2" xfId="32317"/>
    <cellStyle name="Comma 4 4 11 3" xfId="32316"/>
    <cellStyle name="Comma 4 4 12" xfId="6811"/>
    <cellStyle name="Comma 4 4 12 2" xfId="32318"/>
    <cellStyle name="Comma 4 4 13" xfId="28965"/>
    <cellStyle name="Comma 4 4 14" xfId="32313"/>
    <cellStyle name="Comma 4 4 2" xfId="6812"/>
    <cellStyle name="Comma 4 4 2 10" xfId="6813"/>
    <cellStyle name="Comma 4 4 2 10 2" xfId="32320"/>
    <cellStyle name="Comma 4 4 2 11" xfId="28966"/>
    <cellStyle name="Comma 4 4 2 12" xfId="32319"/>
    <cellStyle name="Comma 4 4 2 2" xfId="6814"/>
    <cellStyle name="Comma 4 4 2 2 2" xfId="6815"/>
    <cellStyle name="Comma 4 4 2 2 2 2" xfId="6816"/>
    <cellStyle name="Comma 4 4 2 2 2 2 2" xfId="6817"/>
    <cellStyle name="Comma 4 4 2 2 2 2 2 2" xfId="6818"/>
    <cellStyle name="Comma 4 4 2 2 2 2 2 2 2" xfId="6819"/>
    <cellStyle name="Comma 4 4 2 2 2 2 2 2 2 2" xfId="32326"/>
    <cellStyle name="Comma 4 4 2 2 2 2 2 2 3" xfId="32325"/>
    <cellStyle name="Comma 4 4 2 2 2 2 2 3" xfId="6820"/>
    <cellStyle name="Comma 4 4 2 2 2 2 2 3 2" xfId="32327"/>
    <cellStyle name="Comma 4 4 2 2 2 2 2 4" xfId="32324"/>
    <cellStyle name="Comma 4 4 2 2 2 2 3" xfId="6821"/>
    <cellStyle name="Comma 4 4 2 2 2 2 3 2" xfId="6822"/>
    <cellStyle name="Comma 4 4 2 2 2 2 3 2 2" xfId="32329"/>
    <cellStyle name="Comma 4 4 2 2 2 2 3 3" xfId="32328"/>
    <cellStyle name="Comma 4 4 2 2 2 2 4" xfId="6823"/>
    <cellStyle name="Comma 4 4 2 2 2 2 4 2" xfId="32330"/>
    <cellStyle name="Comma 4 4 2 2 2 2 5" xfId="32323"/>
    <cellStyle name="Comma 4 4 2 2 2 3" xfId="6824"/>
    <cellStyle name="Comma 4 4 2 2 2 3 2" xfId="6825"/>
    <cellStyle name="Comma 4 4 2 2 2 3 2 2" xfId="6826"/>
    <cellStyle name="Comma 4 4 2 2 2 3 2 2 2" xfId="32333"/>
    <cellStyle name="Comma 4 4 2 2 2 3 2 3" xfId="32332"/>
    <cellStyle name="Comma 4 4 2 2 2 3 3" xfId="6827"/>
    <cellStyle name="Comma 4 4 2 2 2 3 3 2" xfId="32334"/>
    <cellStyle name="Comma 4 4 2 2 2 3 4" xfId="32331"/>
    <cellStyle name="Comma 4 4 2 2 2 4" xfId="6828"/>
    <cellStyle name="Comma 4 4 2 2 2 4 2" xfId="6829"/>
    <cellStyle name="Comma 4 4 2 2 2 4 2 2" xfId="32336"/>
    <cellStyle name="Comma 4 4 2 2 2 4 3" xfId="32335"/>
    <cellStyle name="Comma 4 4 2 2 2 5" xfId="6830"/>
    <cellStyle name="Comma 4 4 2 2 2 5 2" xfId="32337"/>
    <cellStyle name="Comma 4 4 2 2 2 6" xfId="32322"/>
    <cellStyle name="Comma 4 4 2 2 3" xfId="6831"/>
    <cellStyle name="Comma 4 4 2 2 3 2" xfId="6832"/>
    <cellStyle name="Comma 4 4 2 2 3 2 2" xfId="6833"/>
    <cellStyle name="Comma 4 4 2 2 3 2 2 2" xfId="6834"/>
    <cellStyle name="Comma 4 4 2 2 3 2 2 2 2" xfId="6835"/>
    <cellStyle name="Comma 4 4 2 2 3 2 2 2 2 2" xfId="32342"/>
    <cellStyle name="Comma 4 4 2 2 3 2 2 2 3" xfId="32341"/>
    <cellStyle name="Comma 4 4 2 2 3 2 2 3" xfId="6836"/>
    <cellStyle name="Comma 4 4 2 2 3 2 2 3 2" xfId="32343"/>
    <cellStyle name="Comma 4 4 2 2 3 2 2 4" xfId="32340"/>
    <cellStyle name="Comma 4 4 2 2 3 2 3" xfId="6837"/>
    <cellStyle name="Comma 4 4 2 2 3 2 3 2" xfId="6838"/>
    <cellStyle name="Comma 4 4 2 2 3 2 3 2 2" xfId="32345"/>
    <cellStyle name="Comma 4 4 2 2 3 2 3 3" xfId="32344"/>
    <cellStyle name="Comma 4 4 2 2 3 2 4" xfId="6839"/>
    <cellStyle name="Comma 4 4 2 2 3 2 4 2" xfId="32346"/>
    <cellStyle name="Comma 4 4 2 2 3 2 5" xfId="32339"/>
    <cellStyle name="Comma 4 4 2 2 3 3" xfId="6840"/>
    <cellStyle name="Comma 4 4 2 2 3 3 2" xfId="6841"/>
    <cellStyle name="Comma 4 4 2 2 3 3 2 2" xfId="6842"/>
    <cellStyle name="Comma 4 4 2 2 3 3 2 2 2" xfId="32349"/>
    <cellStyle name="Comma 4 4 2 2 3 3 2 3" xfId="32348"/>
    <cellStyle name="Comma 4 4 2 2 3 3 3" xfId="6843"/>
    <cellStyle name="Comma 4 4 2 2 3 3 3 2" xfId="32350"/>
    <cellStyle name="Comma 4 4 2 2 3 3 4" xfId="32347"/>
    <cellStyle name="Comma 4 4 2 2 3 4" xfId="6844"/>
    <cellStyle name="Comma 4 4 2 2 3 4 2" xfId="6845"/>
    <cellStyle name="Comma 4 4 2 2 3 4 2 2" xfId="32352"/>
    <cellStyle name="Comma 4 4 2 2 3 4 3" xfId="32351"/>
    <cellStyle name="Comma 4 4 2 2 3 5" xfId="6846"/>
    <cellStyle name="Comma 4 4 2 2 3 5 2" xfId="32353"/>
    <cellStyle name="Comma 4 4 2 2 3 6" xfId="32338"/>
    <cellStyle name="Comma 4 4 2 2 4" xfId="6847"/>
    <cellStyle name="Comma 4 4 2 2 4 2" xfId="6848"/>
    <cellStyle name="Comma 4 4 2 2 4 2 2" xfId="6849"/>
    <cellStyle name="Comma 4 4 2 2 4 2 2 2" xfId="6850"/>
    <cellStyle name="Comma 4 4 2 2 4 2 2 2 2" xfId="32357"/>
    <cellStyle name="Comma 4 4 2 2 4 2 2 3" xfId="32356"/>
    <cellStyle name="Comma 4 4 2 2 4 2 3" xfId="6851"/>
    <cellStyle name="Comma 4 4 2 2 4 2 3 2" xfId="32358"/>
    <cellStyle name="Comma 4 4 2 2 4 2 4" xfId="32355"/>
    <cellStyle name="Comma 4 4 2 2 4 3" xfId="6852"/>
    <cellStyle name="Comma 4 4 2 2 4 3 2" xfId="6853"/>
    <cellStyle name="Comma 4 4 2 2 4 3 2 2" xfId="32360"/>
    <cellStyle name="Comma 4 4 2 2 4 3 3" xfId="32359"/>
    <cellStyle name="Comma 4 4 2 2 4 4" xfId="6854"/>
    <cellStyle name="Comma 4 4 2 2 4 4 2" xfId="32361"/>
    <cellStyle name="Comma 4 4 2 2 4 5" xfId="32354"/>
    <cellStyle name="Comma 4 4 2 2 5" xfId="6855"/>
    <cellStyle name="Comma 4 4 2 2 5 2" xfId="6856"/>
    <cellStyle name="Comma 4 4 2 2 5 2 2" xfId="6857"/>
    <cellStyle name="Comma 4 4 2 2 5 2 2 2" xfId="32364"/>
    <cellStyle name="Comma 4 4 2 2 5 2 3" xfId="32363"/>
    <cellStyle name="Comma 4 4 2 2 5 3" xfId="6858"/>
    <cellStyle name="Comma 4 4 2 2 5 3 2" xfId="32365"/>
    <cellStyle name="Comma 4 4 2 2 5 4" xfId="32362"/>
    <cellStyle name="Comma 4 4 2 2 6" xfId="6859"/>
    <cellStyle name="Comma 4 4 2 2 6 2" xfId="6860"/>
    <cellStyle name="Comma 4 4 2 2 6 2 2" xfId="32367"/>
    <cellStyle name="Comma 4 4 2 2 6 3" xfId="32366"/>
    <cellStyle name="Comma 4 4 2 2 7" xfId="6861"/>
    <cellStyle name="Comma 4 4 2 2 7 2" xfId="32368"/>
    <cellStyle name="Comma 4 4 2 2 8" xfId="28967"/>
    <cellStyle name="Comma 4 4 2 2 9" xfId="32321"/>
    <cellStyle name="Comma 4 4 2 3" xfId="6862"/>
    <cellStyle name="Comma 4 4 2 3 2" xfId="6863"/>
    <cellStyle name="Comma 4 4 2 3 2 2" xfId="6864"/>
    <cellStyle name="Comma 4 4 2 3 2 2 2" xfId="6865"/>
    <cellStyle name="Comma 4 4 2 3 2 2 2 2" xfId="6866"/>
    <cellStyle name="Comma 4 4 2 3 2 2 2 2 2" xfId="32373"/>
    <cellStyle name="Comma 4 4 2 3 2 2 2 3" xfId="32372"/>
    <cellStyle name="Comma 4 4 2 3 2 2 3" xfId="6867"/>
    <cellStyle name="Comma 4 4 2 3 2 2 3 2" xfId="32374"/>
    <cellStyle name="Comma 4 4 2 3 2 2 4" xfId="32371"/>
    <cellStyle name="Comma 4 4 2 3 2 3" xfId="6868"/>
    <cellStyle name="Comma 4 4 2 3 2 3 2" xfId="6869"/>
    <cellStyle name="Comma 4 4 2 3 2 3 2 2" xfId="32376"/>
    <cellStyle name="Comma 4 4 2 3 2 3 3" xfId="32375"/>
    <cellStyle name="Comma 4 4 2 3 2 4" xfId="6870"/>
    <cellStyle name="Comma 4 4 2 3 2 4 2" xfId="32377"/>
    <cellStyle name="Comma 4 4 2 3 2 5" xfId="32370"/>
    <cellStyle name="Comma 4 4 2 3 3" xfId="6871"/>
    <cellStyle name="Comma 4 4 2 3 3 2" xfId="6872"/>
    <cellStyle name="Comma 4 4 2 3 3 2 2" xfId="6873"/>
    <cellStyle name="Comma 4 4 2 3 3 2 2 2" xfId="32380"/>
    <cellStyle name="Comma 4 4 2 3 3 2 3" xfId="32379"/>
    <cellStyle name="Comma 4 4 2 3 3 3" xfId="6874"/>
    <cellStyle name="Comma 4 4 2 3 3 3 2" xfId="32381"/>
    <cellStyle name="Comma 4 4 2 3 3 4" xfId="32378"/>
    <cellStyle name="Comma 4 4 2 3 4" xfId="6875"/>
    <cellStyle name="Comma 4 4 2 3 4 2" xfId="6876"/>
    <cellStyle name="Comma 4 4 2 3 4 2 2" xfId="32383"/>
    <cellStyle name="Comma 4 4 2 3 4 3" xfId="32382"/>
    <cellStyle name="Comma 4 4 2 3 5" xfId="6877"/>
    <cellStyle name="Comma 4 4 2 3 5 2" xfId="32384"/>
    <cellStyle name="Comma 4 4 2 3 6" xfId="32369"/>
    <cellStyle name="Comma 4 4 2 4" xfId="6878"/>
    <cellStyle name="Comma 4 4 2 4 2" xfId="6879"/>
    <cellStyle name="Comma 4 4 2 4 2 2" xfId="6880"/>
    <cellStyle name="Comma 4 4 2 4 2 2 2" xfId="6881"/>
    <cellStyle name="Comma 4 4 2 4 2 2 2 2" xfId="6882"/>
    <cellStyle name="Comma 4 4 2 4 2 2 2 2 2" xfId="32389"/>
    <cellStyle name="Comma 4 4 2 4 2 2 2 3" xfId="32388"/>
    <cellStyle name="Comma 4 4 2 4 2 2 3" xfId="6883"/>
    <cellStyle name="Comma 4 4 2 4 2 2 3 2" xfId="32390"/>
    <cellStyle name="Comma 4 4 2 4 2 2 4" xfId="32387"/>
    <cellStyle name="Comma 4 4 2 4 2 3" xfId="6884"/>
    <cellStyle name="Comma 4 4 2 4 2 3 2" xfId="6885"/>
    <cellStyle name="Comma 4 4 2 4 2 3 2 2" xfId="32392"/>
    <cellStyle name="Comma 4 4 2 4 2 3 3" xfId="32391"/>
    <cellStyle name="Comma 4 4 2 4 2 4" xfId="6886"/>
    <cellStyle name="Comma 4 4 2 4 2 4 2" xfId="32393"/>
    <cellStyle name="Comma 4 4 2 4 2 5" xfId="32386"/>
    <cellStyle name="Comma 4 4 2 4 3" xfId="6887"/>
    <cellStyle name="Comma 4 4 2 4 3 2" xfId="6888"/>
    <cellStyle name="Comma 4 4 2 4 3 2 2" xfId="6889"/>
    <cellStyle name="Comma 4 4 2 4 3 2 2 2" xfId="32396"/>
    <cellStyle name="Comma 4 4 2 4 3 2 3" xfId="32395"/>
    <cellStyle name="Comma 4 4 2 4 3 3" xfId="6890"/>
    <cellStyle name="Comma 4 4 2 4 3 3 2" xfId="32397"/>
    <cellStyle name="Comma 4 4 2 4 3 4" xfId="32394"/>
    <cellStyle name="Comma 4 4 2 4 4" xfId="6891"/>
    <cellStyle name="Comma 4 4 2 4 4 2" xfId="6892"/>
    <cellStyle name="Comma 4 4 2 4 4 2 2" xfId="32399"/>
    <cellStyle name="Comma 4 4 2 4 4 3" xfId="32398"/>
    <cellStyle name="Comma 4 4 2 4 5" xfId="6893"/>
    <cellStyle name="Comma 4 4 2 4 5 2" xfId="32400"/>
    <cellStyle name="Comma 4 4 2 4 6" xfId="32385"/>
    <cellStyle name="Comma 4 4 2 5" xfId="6894"/>
    <cellStyle name="Comma 4 4 2 5 2" xfId="6895"/>
    <cellStyle name="Comma 4 4 2 5 2 2" xfId="6896"/>
    <cellStyle name="Comma 4 4 2 5 2 2 2" xfId="6897"/>
    <cellStyle name="Comma 4 4 2 5 2 2 2 2" xfId="6898"/>
    <cellStyle name="Comma 4 4 2 5 2 2 2 2 2" xfId="32405"/>
    <cellStyle name="Comma 4 4 2 5 2 2 2 3" xfId="32404"/>
    <cellStyle name="Comma 4 4 2 5 2 2 3" xfId="6899"/>
    <cellStyle name="Comma 4 4 2 5 2 2 3 2" xfId="32406"/>
    <cellStyle name="Comma 4 4 2 5 2 2 4" xfId="32403"/>
    <cellStyle name="Comma 4 4 2 5 2 3" xfId="6900"/>
    <cellStyle name="Comma 4 4 2 5 2 3 2" xfId="6901"/>
    <cellStyle name="Comma 4 4 2 5 2 3 2 2" xfId="32408"/>
    <cellStyle name="Comma 4 4 2 5 2 3 3" xfId="32407"/>
    <cellStyle name="Comma 4 4 2 5 2 4" xfId="6902"/>
    <cellStyle name="Comma 4 4 2 5 2 4 2" xfId="32409"/>
    <cellStyle name="Comma 4 4 2 5 2 5" xfId="32402"/>
    <cellStyle name="Comma 4 4 2 5 3" xfId="6903"/>
    <cellStyle name="Comma 4 4 2 5 3 2" xfId="6904"/>
    <cellStyle name="Comma 4 4 2 5 3 2 2" xfId="6905"/>
    <cellStyle name="Comma 4 4 2 5 3 2 2 2" xfId="32412"/>
    <cellStyle name="Comma 4 4 2 5 3 2 3" xfId="32411"/>
    <cellStyle name="Comma 4 4 2 5 3 3" xfId="6906"/>
    <cellStyle name="Comma 4 4 2 5 3 3 2" xfId="32413"/>
    <cellStyle name="Comma 4 4 2 5 3 4" xfId="32410"/>
    <cellStyle name="Comma 4 4 2 5 4" xfId="6907"/>
    <cellStyle name="Comma 4 4 2 5 4 2" xfId="6908"/>
    <cellStyle name="Comma 4 4 2 5 4 2 2" xfId="32415"/>
    <cellStyle name="Comma 4 4 2 5 4 3" xfId="32414"/>
    <cellStyle name="Comma 4 4 2 5 5" xfId="6909"/>
    <cellStyle name="Comma 4 4 2 5 5 2" xfId="32416"/>
    <cellStyle name="Comma 4 4 2 5 6" xfId="32401"/>
    <cellStyle name="Comma 4 4 2 6" xfId="6910"/>
    <cellStyle name="Comma 4 4 2 6 2" xfId="6911"/>
    <cellStyle name="Comma 4 4 2 6 2 2" xfId="6912"/>
    <cellStyle name="Comma 4 4 2 6 2 2 2" xfId="6913"/>
    <cellStyle name="Comma 4 4 2 6 2 2 2 2" xfId="32420"/>
    <cellStyle name="Comma 4 4 2 6 2 2 3" xfId="32419"/>
    <cellStyle name="Comma 4 4 2 6 2 3" xfId="6914"/>
    <cellStyle name="Comma 4 4 2 6 2 3 2" xfId="32421"/>
    <cellStyle name="Comma 4 4 2 6 2 4" xfId="32418"/>
    <cellStyle name="Comma 4 4 2 6 3" xfId="6915"/>
    <cellStyle name="Comma 4 4 2 6 3 2" xfId="6916"/>
    <cellStyle name="Comma 4 4 2 6 3 2 2" xfId="32423"/>
    <cellStyle name="Comma 4 4 2 6 3 3" xfId="32422"/>
    <cellStyle name="Comma 4 4 2 6 4" xfId="6917"/>
    <cellStyle name="Comma 4 4 2 6 4 2" xfId="32424"/>
    <cellStyle name="Comma 4 4 2 6 5" xfId="32417"/>
    <cellStyle name="Comma 4 4 2 7" xfId="6918"/>
    <cellStyle name="Comma 4 4 2 7 2" xfId="6919"/>
    <cellStyle name="Comma 4 4 2 7 2 2" xfId="6920"/>
    <cellStyle name="Comma 4 4 2 7 2 2 2" xfId="32427"/>
    <cellStyle name="Comma 4 4 2 7 2 3" xfId="32426"/>
    <cellStyle name="Comma 4 4 2 7 3" xfId="6921"/>
    <cellStyle name="Comma 4 4 2 7 3 2" xfId="32428"/>
    <cellStyle name="Comma 4 4 2 7 4" xfId="32425"/>
    <cellStyle name="Comma 4 4 2 8" xfId="6922"/>
    <cellStyle name="Comma 4 4 2 8 2" xfId="6923"/>
    <cellStyle name="Comma 4 4 2 8 2 2" xfId="32430"/>
    <cellStyle name="Comma 4 4 2 8 3" xfId="32429"/>
    <cellStyle name="Comma 4 4 2 9" xfId="6924"/>
    <cellStyle name="Comma 4 4 2 9 2" xfId="6925"/>
    <cellStyle name="Comma 4 4 2 9 2 2" xfId="32432"/>
    <cellStyle name="Comma 4 4 2 9 3" xfId="32431"/>
    <cellStyle name="Comma 4 4 3" xfId="6926"/>
    <cellStyle name="Comma 4 4 3 10" xfId="6927"/>
    <cellStyle name="Comma 4 4 3 10 2" xfId="32434"/>
    <cellStyle name="Comma 4 4 3 11" xfId="28968"/>
    <cellStyle name="Comma 4 4 3 12" xfId="32433"/>
    <cellStyle name="Comma 4 4 3 2" xfId="6928"/>
    <cellStyle name="Comma 4 4 3 2 2" xfId="6929"/>
    <cellStyle name="Comma 4 4 3 2 2 2" xfId="6930"/>
    <cellStyle name="Comma 4 4 3 2 2 2 2" xfId="6931"/>
    <cellStyle name="Comma 4 4 3 2 2 2 2 2" xfId="6932"/>
    <cellStyle name="Comma 4 4 3 2 2 2 2 2 2" xfId="6933"/>
    <cellStyle name="Comma 4 4 3 2 2 2 2 2 2 2" xfId="32440"/>
    <cellStyle name="Comma 4 4 3 2 2 2 2 2 3" xfId="32439"/>
    <cellStyle name="Comma 4 4 3 2 2 2 2 3" xfId="6934"/>
    <cellStyle name="Comma 4 4 3 2 2 2 2 3 2" xfId="32441"/>
    <cellStyle name="Comma 4 4 3 2 2 2 2 4" xfId="32438"/>
    <cellStyle name="Comma 4 4 3 2 2 2 3" xfId="6935"/>
    <cellStyle name="Comma 4 4 3 2 2 2 3 2" xfId="6936"/>
    <cellStyle name="Comma 4 4 3 2 2 2 3 2 2" xfId="32443"/>
    <cellStyle name="Comma 4 4 3 2 2 2 3 3" xfId="32442"/>
    <cellStyle name="Comma 4 4 3 2 2 2 4" xfId="6937"/>
    <cellStyle name="Comma 4 4 3 2 2 2 4 2" xfId="32444"/>
    <cellStyle name="Comma 4 4 3 2 2 2 5" xfId="32437"/>
    <cellStyle name="Comma 4 4 3 2 2 3" xfId="6938"/>
    <cellStyle name="Comma 4 4 3 2 2 3 2" xfId="6939"/>
    <cellStyle name="Comma 4 4 3 2 2 3 2 2" xfId="6940"/>
    <cellStyle name="Comma 4 4 3 2 2 3 2 2 2" xfId="32447"/>
    <cellStyle name="Comma 4 4 3 2 2 3 2 3" xfId="32446"/>
    <cellStyle name="Comma 4 4 3 2 2 3 3" xfId="6941"/>
    <cellStyle name="Comma 4 4 3 2 2 3 3 2" xfId="32448"/>
    <cellStyle name="Comma 4 4 3 2 2 3 4" xfId="32445"/>
    <cellStyle name="Comma 4 4 3 2 2 4" xfId="6942"/>
    <cellStyle name="Comma 4 4 3 2 2 4 2" xfId="6943"/>
    <cellStyle name="Comma 4 4 3 2 2 4 2 2" xfId="32450"/>
    <cellStyle name="Comma 4 4 3 2 2 4 3" xfId="32449"/>
    <cellStyle name="Comma 4 4 3 2 2 5" xfId="6944"/>
    <cellStyle name="Comma 4 4 3 2 2 5 2" xfId="32451"/>
    <cellStyle name="Comma 4 4 3 2 2 6" xfId="32436"/>
    <cellStyle name="Comma 4 4 3 2 3" xfId="6945"/>
    <cellStyle name="Comma 4 4 3 2 3 2" xfId="6946"/>
    <cellStyle name="Comma 4 4 3 2 3 2 2" xfId="6947"/>
    <cellStyle name="Comma 4 4 3 2 3 2 2 2" xfId="6948"/>
    <cellStyle name="Comma 4 4 3 2 3 2 2 2 2" xfId="6949"/>
    <cellStyle name="Comma 4 4 3 2 3 2 2 2 2 2" xfId="32456"/>
    <cellStyle name="Comma 4 4 3 2 3 2 2 2 3" xfId="32455"/>
    <cellStyle name="Comma 4 4 3 2 3 2 2 3" xfId="6950"/>
    <cellStyle name="Comma 4 4 3 2 3 2 2 3 2" xfId="32457"/>
    <cellStyle name="Comma 4 4 3 2 3 2 2 4" xfId="32454"/>
    <cellStyle name="Comma 4 4 3 2 3 2 3" xfId="6951"/>
    <cellStyle name="Comma 4 4 3 2 3 2 3 2" xfId="6952"/>
    <cellStyle name="Comma 4 4 3 2 3 2 3 2 2" xfId="32459"/>
    <cellStyle name="Comma 4 4 3 2 3 2 3 3" xfId="32458"/>
    <cellStyle name="Comma 4 4 3 2 3 2 4" xfId="6953"/>
    <cellStyle name="Comma 4 4 3 2 3 2 4 2" xfId="32460"/>
    <cellStyle name="Comma 4 4 3 2 3 2 5" xfId="32453"/>
    <cellStyle name="Comma 4 4 3 2 3 3" xfId="6954"/>
    <cellStyle name="Comma 4 4 3 2 3 3 2" xfId="6955"/>
    <cellStyle name="Comma 4 4 3 2 3 3 2 2" xfId="6956"/>
    <cellStyle name="Comma 4 4 3 2 3 3 2 2 2" xfId="32463"/>
    <cellStyle name="Comma 4 4 3 2 3 3 2 3" xfId="32462"/>
    <cellStyle name="Comma 4 4 3 2 3 3 3" xfId="6957"/>
    <cellStyle name="Comma 4 4 3 2 3 3 3 2" xfId="32464"/>
    <cellStyle name="Comma 4 4 3 2 3 3 4" xfId="32461"/>
    <cellStyle name="Comma 4 4 3 2 3 4" xfId="6958"/>
    <cellStyle name="Comma 4 4 3 2 3 4 2" xfId="6959"/>
    <cellStyle name="Comma 4 4 3 2 3 4 2 2" xfId="32466"/>
    <cellStyle name="Comma 4 4 3 2 3 4 3" xfId="32465"/>
    <cellStyle name="Comma 4 4 3 2 3 5" xfId="6960"/>
    <cellStyle name="Comma 4 4 3 2 3 5 2" xfId="32467"/>
    <cellStyle name="Comma 4 4 3 2 3 6" xfId="32452"/>
    <cellStyle name="Comma 4 4 3 2 4" xfId="6961"/>
    <cellStyle name="Comma 4 4 3 2 4 2" xfId="6962"/>
    <cellStyle name="Comma 4 4 3 2 4 2 2" xfId="6963"/>
    <cellStyle name="Comma 4 4 3 2 4 2 2 2" xfId="6964"/>
    <cellStyle name="Comma 4 4 3 2 4 2 2 2 2" xfId="32471"/>
    <cellStyle name="Comma 4 4 3 2 4 2 2 3" xfId="32470"/>
    <cellStyle name="Comma 4 4 3 2 4 2 3" xfId="6965"/>
    <cellStyle name="Comma 4 4 3 2 4 2 3 2" xfId="32472"/>
    <cellStyle name="Comma 4 4 3 2 4 2 4" xfId="32469"/>
    <cellStyle name="Comma 4 4 3 2 4 3" xfId="6966"/>
    <cellStyle name="Comma 4 4 3 2 4 3 2" xfId="6967"/>
    <cellStyle name="Comma 4 4 3 2 4 3 2 2" xfId="32474"/>
    <cellStyle name="Comma 4 4 3 2 4 3 3" xfId="32473"/>
    <cellStyle name="Comma 4 4 3 2 4 4" xfId="6968"/>
    <cellStyle name="Comma 4 4 3 2 4 4 2" xfId="32475"/>
    <cellStyle name="Comma 4 4 3 2 4 5" xfId="32468"/>
    <cellStyle name="Comma 4 4 3 2 5" xfId="6969"/>
    <cellStyle name="Comma 4 4 3 2 5 2" xfId="6970"/>
    <cellStyle name="Comma 4 4 3 2 5 2 2" xfId="6971"/>
    <cellStyle name="Comma 4 4 3 2 5 2 2 2" xfId="32478"/>
    <cellStyle name="Comma 4 4 3 2 5 2 3" xfId="32477"/>
    <cellStyle name="Comma 4 4 3 2 5 3" xfId="6972"/>
    <cellStyle name="Comma 4 4 3 2 5 3 2" xfId="32479"/>
    <cellStyle name="Comma 4 4 3 2 5 4" xfId="32476"/>
    <cellStyle name="Comma 4 4 3 2 6" xfId="6973"/>
    <cellStyle name="Comma 4 4 3 2 6 2" xfId="6974"/>
    <cellStyle name="Comma 4 4 3 2 6 2 2" xfId="32481"/>
    <cellStyle name="Comma 4 4 3 2 6 3" xfId="32480"/>
    <cellStyle name="Comma 4 4 3 2 7" xfId="6975"/>
    <cellStyle name="Comma 4 4 3 2 7 2" xfId="32482"/>
    <cellStyle name="Comma 4 4 3 2 8" xfId="28969"/>
    <cellStyle name="Comma 4 4 3 2 9" xfId="32435"/>
    <cellStyle name="Comma 4 4 3 3" xfId="6976"/>
    <cellStyle name="Comma 4 4 3 3 2" xfId="6977"/>
    <cellStyle name="Comma 4 4 3 3 2 2" xfId="6978"/>
    <cellStyle name="Comma 4 4 3 3 2 2 2" xfId="6979"/>
    <cellStyle name="Comma 4 4 3 3 2 2 2 2" xfId="6980"/>
    <cellStyle name="Comma 4 4 3 3 2 2 2 2 2" xfId="32487"/>
    <cellStyle name="Comma 4 4 3 3 2 2 2 3" xfId="32486"/>
    <cellStyle name="Comma 4 4 3 3 2 2 3" xfId="6981"/>
    <cellStyle name="Comma 4 4 3 3 2 2 3 2" xfId="32488"/>
    <cellStyle name="Comma 4 4 3 3 2 2 4" xfId="32485"/>
    <cellStyle name="Comma 4 4 3 3 2 3" xfId="6982"/>
    <cellStyle name="Comma 4 4 3 3 2 3 2" xfId="6983"/>
    <cellStyle name="Comma 4 4 3 3 2 3 2 2" xfId="32490"/>
    <cellStyle name="Comma 4 4 3 3 2 3 3" xfId="32489"/>
    <cellStyle name="Comma 4 4 3 3 2 4" xfId="6984"/>
    <cellStyle name="Comma 4 4 3 3 2 4 2" xfId="32491"/>
    <cellStyle name="Comma 4 4 3 3 2 5" xfId="32484"/>
    <cellStyle name="Comma 4 4 3 3 3" xfId="6985"/>
    <cellStyle name="Comma 4 4 3 3 3 2" xfId="6986"/>
    <cellStyle name="Comma 4 4 3 3 3 2 2" xfId="6987"/>
    <cellStyle name="Comma 4 4 3 3 3 2 2 2" xfId="32494"/>
    <cellStyle name="Comma 4 4 3 3 3 2 3" xfId="32493"/>
    <cellStyle name="Comma 4 4 3 3 3 3" xfId="6988"/>
    <cellStyle name="Comma 4 4 3 3 3 3 2" xfId="32495"/>
    <cellStyle name="Comma 4 4 3 3 3 4" xfId="32492"/>
    <cellStyle name="Comma 4 4 3 3 4" xfId="6989"/>
    <cellStyle name="Comma 4 4 3 3 4 2" xfId="6990"/>
    <cellStyle name="Comma 4 4 3 3 4 2 2" xfId="32497"/>
    <cellStyle name="Comma 4 4 3 3 4 3" xfId="32496"/>
    <cellStyle name="Comma 4 4 3 3 5" xfId="6991"/>
    <cellStyle name="Comma 4 4 3 3 5 2" xfId="32498"/>
    <cellStyle name="Comma 4 4 3 3 6" xfId="32483"/>
    <cellStyle name="Comma 4 4 3 4" xfId="6992"/>
    <cellStyle name="Comma 4 4 3 4 2" xfId="6993"/>
    <cellStyle name="Comma 4 4 3 4 2 2" xfId="6994"/>
    <cellStyle name="Comma 4 4 3 4 2 2 2" xfId="6995"/>
    <cellStyle name="Comma 4 4 3 4 2 2 2 2" xfId="6996"/>
    <cellStyle name="Comma 4 4 3 4 2 2 2 2 2" xfId="32503"/>
    <cellStyle name="Comma 4 4 3 4 2 2 2 3" xfId="32502"/>
    <cellStyle name="Comma 4 4 3 4 2 2 3" xfId="6997"/>
    <cellStyle name="Comma 4 4 3 4 2 2 3 2" xfId="32504"/>
    <cellStyle name="Comma 4 4 3 4 2 2 4" xfId="32501"/>
    <cellStyle name="Comma 4 4 3 4 2 3" xfId="6998"/>
    <cellStyle name="Comma 4 4 3 4 2 3 2" xfId="6999"/>
    <cellStyle name="Comma 4 4 3 4 2 3 2 2" xfId="32506"/>
    <cellStyle name="Comma 4 4 3 4 2 3 3" xfId="32505"/>
    <cellStyle name="Comma 4 4 3 4 2 4" xfId="7000"/>
    <cellStyle name="Comma 4 4 3 4 2 4 2" xfId="32507"/>
    <cellStyle name="Comma 4 4 3 4 2 5" xfId="32500"/>
    <cellStyle name="Comma 4 4 3 4 3" xfId="7001"/>
    <cellStyle name="Comma 4 4 3 4 3 2" xfId="7002"/>
    <cellStyle name="Comma 4 4 3 4 3 2 2" xfId="7003"/>
    <cellStyle name="Comma 4 4 3 4 3 2 2 2" xfId="32510"/>
    <cellStyle name="Comma 4 4 3 4 3 2 3" xfId="32509"/>
    <cellStyle name="Comma 4 4 3 4 3 3" xfId="7004"/>
    <cellStyle name="Comma 4 4 3 4 3 3 2" xfId="32511"/>
    <cellStyle name="Comma 4 4 3 4 3 4" xfId="32508"/>
    <cellStyle name="Comma 4 4 3 4 4" xfId="7005"/>
    <cellStyle name="Comma 4 4 3 4 4 2" xfId="7006"/>
    <cellStyle name="Comma 4 4 3 4 4 2 2" xfId="32513"/>
    <cellStyle name="Comma 4 4 3 4 4 3" xfId="32512"/>
    <cellStyle name="Comma 4 4 3 4 5" xfId="7007"/>
    <cellStyle name="Comma 4 4 3 4 5 2" xfId="32514"/>
    <cellStyle name="Comma 4 4 3 4 6" xfId="32499"/>
    <cellStyle name="Comma 4 4 3 5" xfId="7008"/>
    <cellStyle name="Comma 4 4 3 5 2" xfId="7009"/>
    <cellStyle name="Comma 4 4 3 5 2 2" xfId="7010"/>
    <cellStyle name="Comma 4 4 3 5 2 2 2" xfId="7011"/>
    <cellStyle name="Comma 4 4 3 5 2 2 2 2" xfId="7012"/>
    <cellStyle name="Comma 4 4 3 5 2 2 2 2 2" xfId="32519"/>
    <cellStyle name="Comma 4 4 3 5 2 2 2 3" xfId="32518"/>
    <cellStyle name="Comma 4 4 3 5 2 2 3" xfId="7013"/>
    <cellStyle name="Comma 4 4 3 5 2 2 3 2" xfId="32520"/>
    <cellStyle name="Comma 4 4 3 5 2 2 4" xfId="32517"/>
    <cellStyle name="Comma 4 4 3 5 2 3" xfId="7014"/>
    <cellStyle name="Comma 4 4 3 5 2 3 2" xfId="7015"/>
    <cellStyle name="Comma 4 4 3 5 2 3 2 2" xfId="32522"/>
    <cellStyle name="Comma 4 4 3 5 2 3 3" xfId="32521"/>
    <cellStyle name="Comma 4 4 3 5 2 4" xfId="7016"/>
    <cellStyle name="Comma 4 4 3 5 2 4 2" xfId="32523"/>
    <cellStyle name="Comma 4 4 3 5 2 5" xfId="32516"/>
    <cellStyle name="Comma 4 4 3 5 3" xfId="7017"/>
    <cellStyle name="Comma 4 4 3 5 3 2" xfId="7018"/>
    <cellStyle name="Comma 4 4 3 5 3 2 2" xfId="7019"/>
    <cellStyle name="Comma 4 4 3 5 3 2 2 2" xfId="32526"/>
    <cellStyle name="Comma 4 4 3 5 3 2 3" xfId="32525"/>
    <cellStyle name="Comma 4 4 3 5 3 3" xfId="7020"/>
    <cellStyle name="Comma 4 4 3 5 3 3 2" xfId="32527"/>
    <cellStyle name="Comma 4 4 3 5 3 4" xfId="32524"/>
    <cellStyle name="Comma 4 4 3 5 4" xfId="7021"/>
    <cellStyle name="Comma 4 4 3 5 4 2" xfId="7022"/>
    <cellStyle name="Comma 4 4 3 5 4 2 2" xfId="32529"/>
    <cellStyle name="Comma 4 4 3 5 4 3" xfId="32528"/>
    <cellStyle name="Comma 4 4 3 5 5" xfId="7023"/>
    <cellStyle name="Comma 4 4 3 5 5 2" xfId="32530"/>
    <cellStyle name="Comma 4 4 3 5 6" xfId="32515"/>
    <cellStyle name="Comma 4 4 3 6" xfId="7024"/>
    <cellStyle name="Comma 4 4 3 6 2" xfId="7025"/>
    <cellStyle name="Comma 4 4 3 6 2 2" xfId="7026"/>
    <cellStyle name="Comma 4 4 3 6 2 2 2" xfId="7027"/>
    <cellStyle name="Comma 4 4 3 6 2 2 2 2" xfId="32534"/>
    <cellStyle name="Comma 4 4 3 6 2 2 3" xfId="32533"/>
    <cellStyle name="Comma 4 4 3 6 2 3" xfId="7028"/>
    <cellStyle name="Comma 4 4 3 6 2 3 2" xfId="32535"/>
    <cellStyle name="Comma 4 4 3 6 2 4" xfId="32532"/>
    <cellStyle name="Comma 4 4 3 6 3" xfId="7029"/>
    <cellStyle name="Comma 4 4 3 6 3 2" xfId="7030"/>
    <cellStyle name="Comma 4 4 3 6 3 2 2" xfId="32537"/>
    <cellStyle name="Comma 4 4 3 6 3 3" xfId="32536"/>
    <cellStyle name="Comma 4 4 3 6 4" xfId="7031"/>
    <cellStyle name="Comma 4 4 3 6 4 2" xfId="32538"/>
    <cellStyle name="Comma 4 4 3 6 5" xfId="32531"/>
    <cellStyle name="Comma 4 4 3 7" xfId="7032"/>
    <cellStyle name="Comma 4 4 3 7 2" xfId="7033"/>
    <cellStyle name="Comma 4 4 3 7 2 2" xfId="7034"/>
    <cellStyle name="Comma 4 4 3 7 2 2 2" xfId="32541"/>
    <cellStyle name="Comma 4 4 3 7 2 3" xfId="32540"/>
    <cellStyle name="Comma 4 4 3 7 3" xfId="7035"/>
    <cellStyle name="Comma 4 4 3 7 3 2" xfId="32542"/>
    <cellStyle name="Comma 4 4 3 7 4" xfId="32539"/>
    <cellStyle name="Comma 4 4 3 8" xfId="7036"/>
    <cellStyle name="Comma 4 4 3 8 2" xfId="7037"/>
    <cellStyle name="Comma 4 4 3 8 2 2" xfId="32544"/>
    <cellStyle name="Comma 4 4 3 8 3" xfId="32543"/>
    <cellStyle name="Comma 4 4 3 9" xfId="7038"/>
    <cellStyle name="Comma 4 4 3 9 2" xfId="7039"/>
    <cellStyle name="Comma 4 4 3 9 2 2" xfId="32546"/>
    <cellStyle name="Comma 4 4 3 9 3" xfId="32545"/>
    <cellStyle name="Comma 4 4 4" xfId="7040"/>
    <cellStyle name="Comma 4 4 4 2" xfId="7041"/>
    <cellStyle name="Comma 4 4 4 2 2" xfId="7042"/>
    <cellStyle name="Comma 4 4 4 2 2 2" xfId="7043"/>
    <cellStyle name="Comma 4 4 4 2 2 2 2" xfId="7044"/>
    <cellStyle name="Comma 4 4 4 2 2 2 2 2" xfId="7045"/>
    <cellStyle name="Comma 4 4 4 2 2 2 2 2 2" xfId="32552"/>
    <cellStyle name="Comma 4 4 4 2 2 2 2 3" xfId="32551"/>
    <cellStyle name="Comma 4 4 4 2 2 2 3" xfId="7046"/>
    <cellStyle name="Comma 4 4 4 2 2 2 3 2" xfId="32553"/>
    <cellStyle name="Comma 4 4 4 2 2 2 4" xfId="32550"/>
    <cellStyle name="Comma 4 4 4 2 2 3" xfId="7047"/>
    <cellStyle name="Comma 4 4 4 2 2 3 2" xfId="7048"/>
    <cellStyle name="Comma 4 4 4 2 2 3 2 2" xfId="32555"/>
    <cellStyle name="Comma 4 4 4 2 2 3 3" xfId="32554"/>
    <cellStyle name="Comma 4 4 4 2 2 4" xfId="7049"/>
    <cellStyle name="Comma 4 4 4 2 2 4 2" xfId="32556"/>
    <cellStyle name="Comma 4 4 4 2 2 5" xfId="32549"/>
    <cellStyle name="Comma 4 4 4 2 3" xfId="7050"/>
    <cellStyle name="Comma 4 4 4 2 3 2" xfId="7051"/>
    <cellStyle name="Comma 4 4 4 2 3 2 2" xfId="7052"/>
    <cellStyle name="Comma 4 4 4 2 3 2 2 2" xfId="32559"/>
    <cellStyle name="Comma 4 4 4 2 3 2 3" xfId="32558"/>
    <cellStyle name="Comma 4 4 4 2 3 3" xfId="7053"/>
    <cellStyle name="Comma 4 4 4 2 3 3 2" xfId="32560"/>
    <cellStyle name="Comma 4 4 4 2 3 4" xfId="32557"/>
    <cellStyle name="Comma 4 4 4 2 4" xfId="7054"/>
    <cellStyle name="Comma 4 4 4 2 4 2" xfId="7055"/>
    <cellStyle name="Comma 4 4 4 2 4 2 2" xfId="32562"/>
    <cellStyle name="Comma 4 4 4 2 4 3" xfId="32561"/>
    <cellStyle name="Comma 4 4 4 2 5" xfId="7056"/>
    <cellStyle name="Comma 4 4 4 2 5 2" xfId="32563"/>
    <cellStyle name="Comma 4 4 4 2 6" xfId="32548"/>
    <cellStyle name="Comma 4 4 4 3" xfId="7057"/>
    <cellStyle name="Comma 4 4 4 3 2" xfId="7058"/>
    <cellStyle name="Comma 4 4 4 3 2 2" xfId="7059"/>
    <cellStyle name="Comma 4 4 4 3 2 2 2" xfId="7060"/>
    <cellStyle name="Comma 4 4 4 3 2 2 2 2" xfId="7061"/>
    <cellStyle name="Comma 4 4 4 3 2 2 2 2 2" xfId="32568"/>
    <cellStyle name="Comma 4 4 4 3 2 2 2 3" xfId="32567"/>
    <cellStyle name="Comma 4 4 4 3 2 2 3" xfId="7062"/>
    <cellStyle name="Comma 4 4 4 3 2 2 3 2" xfId="32569"/>
    <cellStyle name="Comma 4 4 4 3 2 2 4" xfId="32566"/>
    <cellStyle name="Comma 4 4 4 3 2 3" xfId="7063"/>
    <cellStyle name="Comma 4 4 4 3 2 3 2" xfId="7064"/>
    <cellStyle name="Comma 4 4 4 3 2 3 2 2" xfId="32571"/>
    <cellStyle name="Comma 4 4 4 3 2 3 3" xfId="32570"/>
    <cellStyle name="Comma 4 4 4 3 2 4" xfId="7065"/>
    <cellStyle name="Comma 4 4 4 3 2 4 2" xfId="32572"/>
    <cellStyle name="Comma 4 4 4 3 2 5" xfId="32565"/>
    <cellStyle name="Comma 4 4 4 3 3" xfId="7066"/>
    <cellStyle name="Comma 4 4 4 3 3 2" xfId="7067"/>
    <cellStyle name="Comma 4 4 4 3 3 2 2" xfId="7068"/>
    <cellStyle name="Comma 4 4 4 3 3 2 2 2" xfId="32575"/>
    <cellStyle name="Comma 4 4 4 3 3 2 3" xfId="32574"/>
    <cellStyle name="Comma 4 4 4 3 3 3" xfId="7069"/>
    <cellStyle name="Comma 4 4 4 3 3 3 2" xfId="32576"/>
    <cellStyle name="Comma 4 4 4 3 3 4" xfId="32573"/>
    <cellStyle name="Comma 4 4 4 3 4" xfId="7070"/>
    <cellStyle name="Comma 4 4 4 3 4 2" xfId="7071"/>
    <cellStyle name="Comma 4 4 4 3 4 2 2" xfId="32578"/>
    <cellStyle name="Comma 4 4 4 3 4 3" xfId="32577"/>
    <cellStyle name="Comma 4 4 4 3 5" xfId="7072"/>
    <cellStyle name="Comma 4 4 4 3 5 2" xfId="32579"/>
    <cellStyle name="Comma 4 4 4 3 6" xfId="32564"/>
    <cellStyle name="Comma 4 4 4 4" xfId="7073"/>
    <cellStyle name="Comma 4 4 4 4 2" xfId="7074"/>
    <cellStyle name="Comma 4 4 4 4 2 2" xfId="7075"/>
    <cellStyle name="Comma 4 4 4 4 2 2 2" xfId="7076"/>
    <cellStyle name="Comma 4 4 4 4 2 2 2 2" xfId="32583"/>
    <cellStyle name="Comma 4 4 4 4 2 2 3" xfId="32582"/>
    <cellStyle name="Comma 4 4 4 4 2 3" xfId="7077"/>
    <cellStyle name="Comma 4 4 4 4 2 3 2" xfId="32584"/>
    <cellStyle name="Comma 4 4 4 4 2 4" xfId="32581"/>
    <cellStyle name="Comma 4 4 4 4 3" xfId="7078"/>
    <cellStyle name="Comma 4 4 4 4 3 2" xfId="7079"/>
    <cellStyle name="Comma 4 4 4 4 3 2 2" xfId="32586"/>
    <cellStyle name="Comma 4 4 4 4 3 3" xfId="32585"/>
    <cellStyle name="Comma 4 4 4 4 4" xfId="7080"/>
    <cellStyle name="Comma 4 4 4 4 4 2" xfId="32587"/>
    <cellStyle name="Comma 4 4 4 4 5" xfId="32580"/>
    <cellStyle name="Comma 4 4 4 5" xfId="7081"/>
    <cellStyle name="Comma 4 4 4 5 2" xfId="7082"/>
    <cellStyle name="Comma 4 4 4 5 2 2" xfId="7083"/>
    <cellStyle name="Comma 4 4 4 5 2 2 2" xfId="32590"/>
    <cellStyle name="Comma 4 4 4 5 2 3" xfId="32589"/>
    <cellStyle name="Comma 4 4 4 5 3" xfId="7084"/>
    <cellStyle name="Comma 4 4 4 5 3 2" xfId="32591"/>
    <cellStyle name="Comma 4 4 4 5 4" xfId="32588"/>
    <cellStyle name="Comma 4 4 4 6" xfId="7085"/>
    <cellStyle name="Comma 4 4 4 6 2" xfId="7086"/>
    <cellStyle name="Comma 4 4 4 6 2 2" xfId="32593"/>
    <cellStyle name="Comma 4 4 4 6 3" xfId="32592"/>
    <cellStyle name="Comma 4 4 4 7" xfId="7087"/>
    <cellStyle name="Comma 4 4 4 7 2" xfId="32594"/>
    <cellStyle name="Comma 4 4 4 8" xfId="28970"/>
    <cellStyle name="Comma 4 4 4 9" xfId="32547"/>
    <cellStyle name="Comma 4 4 5" xfId="7088"/>
    <cellStyle name="Comma 4 4 5 2" xfId="7089"/>
    <cellStyle name="Comma 4 4 5 2 2" xfId="7090"/>
    <cellStyle name="Comma 4 4 5 2 2 2" xfId="7091"/>
    <cellStyle name="Comma 4 4 5 2 2 2 2" xfId="7092"/>
    <cellStyle name="Comma 4 4 5 2 2 2 2 2" xfId="32599"/>
    <cellStyle name="Comma 4 4 5 2 2 2 3" xfId="32598"/>
    <cellStyle name="Comma 4 4 5 2 2 3" xfId="7093"/>
    <cellStyle name="Comma 4 4 5 2 2 3 2" xfId="32600"/>
    <cellStyle name="Comma 4 4 5 2 2 4" xfId="32597"/>
    <cellStyle name="Comma 4 4 5 2 3" xfId="7094"/>
    <cellStyle name="Comma 4 4 5 2 3 2" xfId="7095"/>
    <cellStyle name="Comma 4 4 5 2 3 2 2" xfId="32602"/>
    <cellStyle name="Comma 4 4 5 2 3 3" xfId="32601"/>
    <cellStyle name="Comma 4 4 5 2 4" xfId="7096"/>
    <cellStyle name="Comma 4 4 5 2 4 2" xfId="32603"/>
    <cellStyle name="Comma 4 4 5 2 5" xfId="32596"/>
    <cellStyle name="Comma 4 4 5 3" xfId="7097"/>
    <cellStyle name="Comma 4 4 5 3 2" xfId="7098"/>
    <cellStyle name="Comma 4 4 5 3 2 2" xfId="7099"/>
    <cellStyle name="Comma 4 4 5 3 2 2 2" xfId="32606"/>
    <cellStyle name="Comma 4 4 5 3 2 3" xfId="32605"/>
    <cellStyle name="Comma 4 4 5 3 3" xfId="7100"/>
    <cellStyle name="Comma 4 4 5 3 3 2" xfId="32607"/>
    <cellStyle name="Comma 4 4 5 3 4" xfId="32604"/>
    <cellStyle name="Comma 4 4 5 4" xfId="7101"/>
    <cellStyle name="Comma 4 4 5 4 2" xfId="7102"/>
    <cellStyle name="Comma 4 4 5 4 2 2" xfId="32609"/>
    <cellStyle name="Comma 4 4 5 4 3" xfId="32608"/>
    <cellStyle name="Comma 4 4 5 5" xfId="7103"/>
    <cellStyle name="Comma 4 4 5 5 2" xfId="32610"/>
    <cellStyle name="Comma 4 4 5 6" xfId="32595"/>
    <cellStyle name="Comma 4 4 6" xfId="7104"/>
    <cellStyle name="Comma 4 4 6 2" xfId="7105"/>
    <cellStyle name="Comma 4 4 6 2 2" xfId="7106"/>
    <cellStyle name="Comma 4 4 6 2 2 2" xfId="7107"/>
    <cellStyle name="Comma 4 4 6 2 2 2 2" xfId="7108"/>
    <cellStyle name="Comma 4 4 6 2 2 2 2 2" xfId="32615"/>
    <cellStyle name="Comma 4 4 6 2 2 2 3" xfId="32614"/>
    <cellStyle name="Comma 4 4 6 2 2 3" xfId="7109"/>
    <cellStyle name="Comma 4 4 6 2 2 3 2" xfId="32616"/>
    <cellStyle name="Comma 4 4 6 2 2 4" xfId="32613"/>
    <cellStyle name="Comma 4 4 6 2 3" xfId="7110"/>
    <cellStyle name="Comma 4 4 6 2 3 2" xfId="7111"/>
    <cellStyle name="Comma 4 4 6 2 3 2 2" xfId="32618"/>
    <cellStyle name="Comma 4 4 6 2 3 3" xfId="32617"/>
    <cellStyle name="Comma 4 4 6 2 4" xfId="7112"/>
    <cellStyle name="Comma 4 4 6 2 4 2" xfId="32619"/>
    <cellStyle name="Comma 4 4 6 2 5" xfId="32612"/>
    <cellStyle name="Comma 4 4 6 3" xfId="7113"/>
    <cellStyle name="Comma 4 4 6 3 2" xfId="7114"/>
    <cellStyle name="Comma 4 4 6 3 2 2" xfId="7115"/>
    <cellStyle name="Comma 4 4 6 3 2 2 2" xfId="32622"/>
    <cellStyle name="Comma 4 4 6 3 2 3" xfId="32621"/>
    <cellStyle name="Comma 4 4 6 3 3" xfId="7116"/>
    <cellStyle name="Comma 4 4 6 3 3 2" xfId="32623"/>
    <cellStyle name="Comma 4 4 6 3 4" xfId="32620"/>
    <cellStyle name="Comma 4 4 6 4" xfId="7117"/>
    <cellStyle name="Comma 4 4 6 4 2" xfId="7118"/>
    <cellStyle name="Comma 4 4 6 4 2 2" xfId="32625"/>
    <cellStyle name="Comma 4 4 6 4 3" xfId="32624"/>
    <cellStyle name="Comma 4 4 6 5" xfId="7119"/>
    <cellStyle name="Comma 4 4 6 5 2" xfId="32626"/>
    <cellStyle name="Comma 4 4 6 6" xfId="32611"/>
    <cellStyle name="Comma 4 4 7" xfId="7120"/>
    <cellStyle name="Comma 4 4 7 2" xfId="7121"/>
    <cellStyle name="Comma 4 4 7 2 2" xfId="7122"/>
    <cellStyle name="Comma 4 4 7 2 2 2" xfId="7123"/>
    <cellStyle name="Comma 4 4 7 2 2 2 2" xfId="7124"/>
    <cellStyle name="Comma 4 4 7 2 2 2 2 2" xfId="32631"/>
    <cellStyle name="Comma 4 4 7 2 2 2 3" xfId="32630"/>
    <cellStyle name="Comma 4 4 7 2 2 3" xfId="7125"/>
    <cellStyle name="Comma 4 4 7 2 2 3 2" xfId="32632"/>
    <cellStyle name="Comma 4 4 7 2 2 4" xfId="32629"/>
    <cellStyle name="Comma 4 4 7 2 3" xfId="7126"/>
    <cellStyle name="Comma 4 4 7 2 3 2" xfId="7127"/>
    <cellStyle name="Comma 4 4 7 2 3 2 2" xfId="32634"/>
    <cellStyle name="Comma 4 4 7 2 3 3" xfId="32633"/>
    <cellStyle name="Comma 4 4 7 2 4" xfId="7128"/>
    <cellStyle name="Comma 4 4 7 2 4 2" xfId="32635"/>
    <cellStyle name="Comma 4 4 7 2 5" xfId="32628"/>
    <cellStyle name="Comma 4 4 7 3" xfId="7129"/>
    <cellStyle name="Comma 4 4 7 3 2" xfId="7130"/>
    <cellStyle name="Comma 4 4 7 3 2 2" xfId="7131"/>
    <cellStyle name="Comma 4 4 7 3 2 2 2" xfId="32638"/>
    <cellStyle name="Comma 4 4 7 3 2 3" xfId="32637"/>
    <cellStyle name="Comma 4 4 7 3 3" xfId="7132"/>
    <cellStyle name="Comma 4 4 7 3 3 2" xfId="32639"/>
    <cellStyle name="Comma 4 4 7 3 4" xfId="32636"/>
    <cellStyle name="Comma 4 4 7 4" xfId="7133"/>
    <cellStyle name="Comma 4 4 7 4 2" xfId="7134"/>
    <cellStyle name="Comma 4 4 7 4 2 2" xfId="32641"/>
    <cellStyle name="Comma 4 4 7 4 3" xfId="32640"/>
    <cellStyle name="Comma 4 4 7 5" xfId="7135"/>
    <cellStyle name="Comma 4 4 7 5 2" xfId="32642"/>
    <cellStyle name="Comma 4 4 7 6" xfId="32627"/>
    <cellStyle name="Comma 4 4 8" xfId="7136"/>
    <cellStyle name="Comma 4 4 8 2" xfId="7137"/>
    <cellStyle name="Comma 4 4 8 2 2" xfId="7138"/>
    <cellStyle name="Comma 4 4 8 2 2 2" xfId="7139"/>
    <cellStyle name="Comma 4 4 8 2 2 2 2" xfId="32646"/>
    <cellStyle name="Comma 4 4 8 2 2 3" xfId="32645"/>
    <cellStyle name="Comma 4 4 8 2 3" xfId="7140"/>
    <cellStyle name="Comma 4 4 8 2 3 2" xfId="32647"/>
    <cellStyle name="Comma 4 4 8 2 4" xfId="32644"/>
    <cellStyle name="Comma 4 4 8 3" xfId="7141"/>
    <cellStyle name="Comma 4 4 8 3 2" xfId="7142"/>
    <cellStyle name="Comma 4 4 8 3 2 2" xfId="32649"/>
    <cellStyle name="Comma 4 4 8 3 3" xfId="32648"/>
    <cellStyle name="Comma 4 4 8 4" xfId="7143"/>
    <cellStyle name="Comma 4 4 8 4 2" xfId="32650"/>
    <cellStyle name="Comma 4 4 8 5" xfId="32643"/>
    <cellStyle name="Comma 4 4 9" xfId="7144"/>
    <cellStyle name="Comma 4 4 9 2" xfId="7145"/>
    <cellStyle name="Comma 4 4 9 2 2" xfId="7146"/>
    <cellStyle name="Comma 4 4 9 2 2 2" xfId="32653"/>
    <cellStyle name="Comma 4 4 9 2 3" xfId="32652"/>
    <cellStyle name="Comma 4 4 9 3" xfId="7147"/>
    <cellStyle name="Comma 4 4 9 3 2" xfId="32654"/>
    <cellStyle name="Comma 4 4 9 4" xfId="32651"/>
    <cellStyle name="Comma 4 5" xfId="7148"/>
    <cellStyle name="Comma 4 5 10" xfId="7149"/>
    <cellStyle name="Comma 4 5 10 2" xfId="7150"/>
    <cellStyle name="Comma 4 5 10 2 2" xfId="32657"/>
    <cellStyle name="Comma 4 5 10 3" xfId="32656"/>
    <cellStyle name="Comma 4 5 11" xfId="7151"/>
    <cellStyle name="Comma 4 5 11 2" xfId="7152"/>
    <cellStyle name="Comma 4 5 11 2 2" xfId="32659"/>
    <cellStyle name="Comma 4 5 11 3" xfId="32658"/>
    <cellStyle name="Comma 4 5 12" xfId="7153"/>
    <cellStyle name="Comma 4 5 12 2" xfId="32660"/>
    <cellStyle name="Comma 4 5 13" xfId="28971"/>
    <cellStyle name="Comma 4 5 14" xfId="32655"/>
    <cellStyle name="Comma 4 5 2" xfId="7154"/>
    <cellStyle name="Comma 4 5 2 10" xfId="7155"/>
    <cellStyle name="Comma 4 5 2 10 2" xfId="32662"/>
    <cellStyle name="Comma 4 5 2 11" xfId="28972"/>
    <cellStyle name="Comma 4 5 2 12" xfId="32661"/>
    <cellStyle name="Comma 4 5 2 2" xfId="7156"/>
    <cellStyle name="Comma 4 5 2 2 2" xfId="7157"/>
    <cellStyle name="Comma 4 5 2 2 2 2" xfId="7158"/>
    <cellStyle name="Comma 4 5 2 2 2 2 2" xfId="7159"/>
    <cellStyle name="Comma 4 5 2 2 2 2 2 2" xfId="7160"/>
    <cellStyle name="Comma 4 5 2 2 2 2 2 2 2" xfId="7161"/>
    <cellStyle name="Comma 4 5 2 2 2 2 2 2 2 2" xfId="32668"/>
    <cellStyle name="Comma 4 5 2 2 2 2 2 2 3" xfId="32667"/>
    <cellStyle name="Comma 4 5 2 2 2 2 2 3" xfId="7162"/>
    <cellStyle name="Comma 4 5 2 2 2 2 2 3 2" xfId="32669"/>
    <cellStyle name="Comma 4 5 2 2 2 2 2 4" xfId="32666"/>
    <cellStyle name="Comma 4 5 2 2 2 2 3" xfId="7163"/>
    <cellStyle name="Comma 4 5 2 2 2 2 3 2" xfId="7164"/>
    <cellStyle name="Comma 4 5 2 2 2 2 3 2 2" xfId="32671"/>
    <cellStyle name="Comma 4 5 2 2 2 2 3 3" xfId="32670"/>
    <cellStyle name="Comma 4 5 2 2 2 2 4" xfId="7165"/>
    <cellStyle name="Comma 4 5 2 2 2 2 4 2" xfId="32672"/>
    <cellStyle name="Comma 4 5 2 2 2 2 5" xfId="32665"/>
    <cellStyle name="Comma 4 5 2 2 2 3" xfId="7166"/>
    <cellStyle name="Comma 4 5 2 2 2 3 2" xfId="7167"/>
    <cellStyle name="Comma 4 5 2 2 2 3 2 2" xfId="7168"/>
    <cellStyle name="Comma 4 5 2 2 2 3 2 2 2" xfId="32675"/>
    <cellStyle name="Comma 4 5 2 2 2 3 2 3" xfId="32674"/>
    <cellStyle name="Comma 4 5 2 2 2 3 3" xfId="7169"/>
    <cellStyle name="Comma 4 5 2 2 2 3 3 2" xfId="32676"/>
    <cellStyle name="Comma 4 5 2 2 2 3 4" xfId="32673"/>
    <cellStyle name="Comma 4 5 2 2 2 4" xfId="7170"/>
    <cellStyle name="Comma 4 5 2 2 2 4 2" xfId="7171"/>
    <cellStyle name="Comma 4 5 2 2 2 4 2 2" xfId="32678"/>
    <cellStyle name="Comma 4 5 2 2 2 4 3" xfId="32677"/>
    <cellStyle name="Comma 4 5 2 2 2 5" xfId="7172"/>
    <cellStyle name="Comma 4 5 2 2 2 5 2" xfId="32679"/>
    <cellStyle name="Comma 4 5 2 2 2 6" xfId="32664"/>
    <cellStyle name="Comma 4 5 2 2 3" xfId="7173"/>
    <cellStyle name="Comma 4 5 2 2 3 2" xfId="7174"/>
    <cellStyle name="Comma 4 5 2 2 3 2 2" xfId="7175"/>
    <cellStyle name="Comma 4 5 2 2 3 2 2 2" xfId="7176"/>
    <cellStyle name="Comma 4 5 2 2 3 2 2 2 2" xfId="7177"/>
    <cellStyle name="Comma 4 5 2 2 3 2 2 2 2 2" xfId="32684"/>
    <cellStyle name="Comma 4 5 2 2 3 2 2 2 3" xfId="32683"/>
    <cellStyle name="Comma 4 5 2 2 3 2 2 3" xfId="7178"/>
    <cellStyle name="Comma 4 5 2 2 3 2 2 3 2" xfId="32685"/>
    <cellStyle name="Comma 4 5 2 2 3 2 2 4" xfId="32682"/>
    <cellStyle name="Comma 4 5 2 2 3 2 3" xfId="7179"/>
    <cellStyle name="Comma 4 5 2 2 3 2 3 2" xfId="7180"/>
    <cellStyle name="Comma 4 5 2 2 3 2 3 2 2" xfId="32687"/>
    <cellStyle name="Comma 4 5 2 2 3 2 3 3" xfId="32686"/>
    <cellStyle name="Comma 4 5 2 2 3 2 4" xfId="7181"/>
    <cellStyle name="Comma 4 5 2 2 3 2 4 2" xfId="32688"/>
    <cellStyle name="Comma 4 5 2 2 3 2 5" xfId="32681"/>
    <cellStyle name="Comma 4 5 2 2 3 3" xfId="7182"/>
    <cellStyle name="Comma 4 5 2 2 3 3 2" xfId="7183"/>
    <cellStyle name="Comma 4 5 2 2 3 3 2 2" xfId="7184"/>
    <cellStyle name="Comma 4 5 2 2 3 3 2 2 2" xfId="32691"/>
    <cellStyle name="Comma 4 5 2 2 3 3 2 3" xfId="32690"/>
    <cellStyle name="Comma 4 5 2 2 3 3 3" xfId="7185"/>
    <cellStyle name="Comma 4 5 2 2 3 3 3 2" xfId="32692"/>
    <cellStyle name="Comma 4 5 2 2 3 3 4" xfId="32689"/>
    <cellStyle name="Comma 4 5 2 2 3 4" xfId="7186"/>
    <cellStyle name="Comma 4 5 2 2 3 4 2" xfId="7187"/>
    <cellStyle name="Comma 4 5 2 2 3 4 2 2" xfId="32694"/>
    <cellStyle name="Comma 4 5 2 2 3 4 3" xfId="32693"/>
    <cellStyle name="Comma 4 5 2 2 3 5" xfId="7188"/>
    <cellStyle name="Comma 4 5 2 2 3 5 2" xfId="32695"/>
    <cellStyle name="Comma 4 5 2 2 3 6" xfId="32680"/>
    <cellStyle name="Comma 4 5 2 2 4" xfId="7189"/>
    <cellStyle name="Comma 4 5 2 2 4 2" xfId="7190"/>
    <cellStyle name="Comma 4 5 2 2 4 2 2" xfId="7191"/>
    <cellStyle name="Comma 4 5 2 2 4 2 2 2" xfId="7192"/>
    <cellStyle name="Comma 4 5 2 2 4 2 2 2 2" xfId="32699"/>
    <cellStyle name="Comma 4 5 2 2 4 2 2 3" xfId="32698"/>
    <cellStyle name="Comma 4 5 2 2 4 2 3" xfId="7193"/>
    <cellStyle name="Comma 4 5 2 2 4 2 3 2" xfId="32700"/>
    <cellStyle name="Comma 4 5 2 2 4 2 4" xfId="32697"/>
    <cellStyle name="Comma 4 5 2 2 4 3" xfId="7194"/>
    <cellStyle name="Comma 4 5 2 2 4 3 2" xfId="7195"/>
    <cellStyle name="Comma 4 5 2 2 4 3 2 2" xfId="32702"/>
    <cellStyle name="Comma 4 5 2 2 4 3 3" xfId="32701"/>
    <cellStyle name="Comma 4 5 2 2 4 4" xfId="7196"/>
    <cellStyle name="Comma 4 5 2 2 4 4 2" xfId="32703"/>
    <cellStyle name="Comma 4 5 2 2 4 5" xfId="32696"/>
    <cellStyle name="Comma 4 5 2 2 5" xfId="7197"/>
    <cellStyle name="Comma 4 5 2 2 5 2" xfId="7198"/>
    <cellStyle name="Comma 4 5 2 2 5 2 2" xfId="7199"/>
    <cellStyle name="Comma 4 5 2 2 5 2 2 2" xfId="32706"/>
    <cellStyle name="Comma 4 5 2 2 5 2 3" xfId="32705"/>
    <cellStyle name="Comma 4 5 2 2 5 3" xfId="7200"/>
    <cellStyle name="Comma 4 5 2 2 5 3 2" xfId="32707"/>
    <cellStyle name="Comma 4 5 2 2 5 4" xfId="32704"/>
    <cellStyle name="Comma 4 5 2 2 6" xfId="7201"/>
    <cellStyle name="Comma 4 5 2 2 6 2" xfId="7202"/>
    <cellStyle name="Comma 4 5 2 2 6 2 2" xfId="32709"/>
    <cellStyle name="Comma 4 5 2 2 6 3" xfId="32708"/>
    <cellStyle name="Comma 4 5 2 2 7" xfId="7203"/>
    <cellStyle name="Comma 4 5 2 2 7 2" xfId="32710"/>
    <cellStyle name="Comma 4 5 2 2 8" xfId="28973"/>
    <cellStyle name="Comma 4 5 2 2 9" xfId="32663"/>
    <cellStyle name="Comma 4 5 2 3" xfId="7204"/>
    <cellStyle name="Comma 4 5 2 3 2" xfId="7205"/>
    <cellStyle name="Comma 4 5 2 3 2 2" xfId="7206"/>
    <cellStyle name="Comma 4 5 2 3 2 2 2" xfId="7207"/>
    <cellStyle name="Comma 4 5 2 3 2 2 2 2" xfId="7208"/>
    <cellStyle name="Comma 4 5 2 3 2 2 2 2 2" xfId="32715"/>
    <cellStyle name="Comma 4 5 2 3 2 2 2 3" xfId="32714"/>
    <cellStyle name="Comma 4 5 2 3 2 2 3" xfId="7209"/>
    <cellStyle name="Comma 4 5 2 3 2 2 3 2" xfId="32716"/>
    <cellStyle name="Comma 4 5 2 3 2 2 4" xfId="32713"/>
    <cellStyle name="Comma 4 5 2 3 2 3" xfId="7210"/>
    <cellStyle name="Comma 4 5 2 3 2 3 2" xfId="7211"/>
    <cellStyle name="Comma 4 5 2 3 2 3 2 2" xfId="32718"/>
    <cellStyle name="Comma 4 5 2 3 2 3 3" xfId="32717"/>
    <cellStyle name="Comma 4 5 2 3 2 4" xfId="7212"/>
    <cellStyle name="Comma 4 5 2 3 2 4 2" xfId="32719"/>
    <cellStyle name="Comma 4 5 2 3 2 5" xfId="32712"/>
    <cellStyle name="Comma 4 5 2 3 3" xfId="7213"/>
    <cellStyle name="Comma 4 5 2 3 3 2" xfId="7214"/>
    <cellStyle name="Comma 4 5 2 3 3 2 2" xfId="7215"/>
    <cellStyle name="Comma 4 5 2 3 3 2 2 2" xfId="32722"/>
    <cellStyle name="Comma 4 5 2 3 3 2 3" xfId="32721"/>
    <cellStyle name="Comma 4 5 2 3 3 3" xfId="7216"/>
    <cellStyle name="Comma 4 5 2 3 3 3 2" xfId="32723"/>
    <cellStyle name="Comma 4 5 2 3 3 4" xfId="32720"/>
    <cellStyle name="Comma 4 5 2 3 4" xfId="7217"/>
    <cellStyle name="Comma 4 5 2 3 4 2" xfId="7218"/>
    <cellStyle name="Comma 4 5 2 3 4 2 2" xfId="32725"/>
    <cellStyle name="Comma 4 5 2 3 4 3" xfId="32724"/>
    <cellStyle name="Comma 4 5 2 3 5" xfId="7219"/>
    <cellStyle name="Comma 4 5 2 3 5 2" xfId="32726"/>
    <cellStyle name="Comma 4 5 2 3 6" xfId="32711"/>
    <cellStyle name="Comma 4 5 2 4" xfId="7220"/>
    <cellStyle name="Comma 4 5 2 4 2" xfId="7221"/>
    <cellStyle name="Comma 4 5 2 4 2 2" xfId="7222"/>
    <cellStyle name="Comma 4 5 2 4 2 2 2" xfId="7223"/>
    <cellStyle name="Comma 4 5 2 4 2 2 2 2" xfId="7224"/>
    <cellStyle name="Comma 4 5 2 4 2 2 2 2 2" xfId="32731"/>
    <cellStyle name="Comma 4 5 2 4 2 2 2 3" xfId="32730"/>
    <cellStyle name="Comma 4 5 2 4 2 2 3" xfId="7225"/>
    <cellStyle name="Comma 4 5 2 4 2 2 3 2" xfId="32732"/>
    <cellStyle name="Comma 4 5 2 4 2 2 4" xfId="32729"/>
    <cellStyle name="Comma 4 5 2 4 2 3" xfId="7226"/>
    <cellStyle name="Comma 4 5 2 4 2 3 2" xfId="7227"/>
    <cellStyle name="Comma 4 5 2 4 2 3 2 2" xfId="32734"/>
    <cellStyle name="Comma 4 5 2 4 2 3 3" xfId="32733"/>
    <cellStyle name="Comma 4 5 2 4 2 4" xfId="7228"/>
    <cellStyle name="Comma 4 5 2 4 2 4 2" xfId="32735"/>
    <cellStyle name="Comma 4 5 2 4 2 5" xfId="32728"/>
    <cellStyle name="Comma 4 5 2 4 3" xfId="7229"/>
    <cellStyle name="Comma 4 5 2 4 3 2" xfId="7230"/>
    <cellStyle name="Comma 4 5 2 4 3 2 2" xfId="7231"/>
    <cellStyle name="Comma 4 5 2 4 3 2 2 2" xfId="32738"/>
    <cellStyle name="Comma 4 5 2 4 3 2 3" xfId="32737"/>
    <cellStyle name="Comma 4 5 2 4 3 3" xfId="7232"/>
    <cellStyle name="Comma 4 5 2 4 3 3 2" xfId="32739"/>
    <cellStyle name="Comma 4 5 2 4 3 4" xfId="32736"/>
    <cellStyle name="Comma 4 5 2 4 4" xfId="7233"/>
    <cellStyle name="Comma 4 5 2 4 4 2" xfId="7234"/>
    <cellStyle name="Comma 4 5 2 4 4 2 2" xfId="32741"/>
    <cellStyle name="Comma 4 5 2 4 4 3" xfId="32740"/>
    <cellStyle name="Comma 4 5 2 4 5" xfId="7235"/>
    <cellStyle name="Comma 4 5 2 4 5 2" xfId="32742"/>
    <cellStyle name="Comma 4 5 2 4 6" xfId="32727"/>
    <cellStyle name="Comma 4 5 2 5" xfId="7236"/>
    <cellStyle name="Comma 4 5 2 5 2" xfId="7237"/>
    <cellStyle name="Comma 4 5 2 5 2 2" xfId="7238"/>
    <cellStyle name="Comma 4 5 2 5 2 2 2" xfId="7239"/>
    <cellStyle name="Comma 4 5 2 5 2 2 2 2" xfId="7240"/>
    <cellStyle name="Comma 4 5 2 5 2 2 2 2 2" xfId="32747"/>
    <cellStyle name="Comma 4 5 2 5 2 2 2 3" xfId="32746"/>
    <cellStyle name="Comma 4 5 2 5 2 2 3" xfId="7241"/>
    <cellStyle name="Comma 4 5 2 5 2 2 3 2" xfId="32748"/>
    <cellStyle name="Comma 4 5 2 5 2 2 4" xfId="32745"/>
    <cellStyle name="Comma 4 5 2 5 2 3" xfId="7242"/>
    <cellStyle name="Comma 4 5 2 5 2 3 2" xfId="7243"/>
    <cellStyle name="Comma 4 5 2 5 2 3 2 2" xfId="32750"/>
    <cellStyle name="Comma 4 5 2 5 2 3 3" xfId="32749"/>
    <cellStyle name="Comma 4 5 2 5 2 4" xfId="7244"/>
    <cellStyle name="Comma 4 5 2 5 2 4 2" xfId="32751"/>
    <cellStyle name="Comma 4 5 2 5 2 5" xfId="32744"/>
    <cellStyle name="Comma 4 5 2 5 3" xfId="7245"/>
    <cellStyle name="Comma 4 5 2 5 3 2" xfId="7246"/>
    <cellStyle name="Comma 4 5 2 5 3 2 2" xfId="7247"/>
    <cellStyle name="Comma 4 5 2 5 3 2 2 2" xfId="32754"/>
    <cellStyle name="Comma 4 5 2 5 3 2 3" xfId="32753"/>
    <cellStyle name="Comma 4 5 2 5 3 3" xfId="7248"/>
    <cellStyle name="Comma 4 5 2 5 3 3 2" xfId="32755"/>
    <cellStyle name="Comma 4 5 2 5 3 4" xfId="32752"/>
    <cellStyle name="Comma 4 5 2 5 4" xfId="7249"/>
    <cellStyle name="Comma 4 5 2 5 4 2" xfId="7250"/>
    <cellStyle name="Comma 4 5 2 5 4 2 2" xfId="32757"/>
    <cellStyle name="Comma 4 5 2 5 4 3" xfId="32756"/>
    <cellStyle name="Comma 4 5 2 5 5" xfId="7251"/>
    <cellStyle name="Comma 4 5 2 5 5 2" xfId="32758"/>
    <cellStyle name="Comma 4 5 2 5 6" xfId="32743"/>
    <cellStyle name="Comma 4 5 2 6" xfId="7252"/>
    <cellStyle name="Comma 4 5 2 6 2" xfId="7253"/>
    <cellStyle name="Comma 4 5 2 6 2 2" xfId="7254"/>
    <cellStyle name="Comma 4 5 2 6 2 2 2" xfId="7255"/>
    <cellStyle name="Comma 4 5 2 6 2 2 2 2" xfId="32762"/>
    <cellStyle name="Comma 4 5 2 6 2 2 3" xfId="32761"/>
    <cellStyle name="Comma 4 5 2 6 2 3" xfId="7256"/>
    <cellStyle name="Comma 4 5 2 6 2 3 2" xfId="32763"/>
    <cellStyle name="Comma 4 5 2 6 2 4" xfId="32760"/>
    <cellStyle name="Comma 4 5 2 6 3" xfId="7257"/>
    <cellStyle name="Comma 4 5 2 6 3 2" xfId="7258"/>
    <cellStyle name="Comma 4 5 2 6 3 2 2" xfId="32765"/>
    <cellStyle name="Comma 4 5 2 6 3 3" xfId="32764"/>
    <cellStyle name="Comma 4 5 2 6 4" xfId="7259"/>
    <cellStyle name="Comma 4 5 2 6 4 2" xfId="32766"/>
    <cellStyle name="Comma 4 5 2 6 5" xfId="32759"/>
    <cellStyle name="Comma 4 5 2 7" xfId="7260"/>
    <cellStyle name="Comma 4 5 2 7 2" xfId="7261"/>
    <cellStyle name="Comma 4 5 2 7 2 2" xfId="7262"/>
    <cellStyle name="Comma 4 5 2 7 2 2 2" xfId="32769"/>
    <cellStyle name="Comma 4 5 2 7 2 3" xfId="32768"/>
    <cellStyle name="Comma 4 5 2 7 3" xfId="7263"/>
    <cellStyle name="Comma 4 5 2 7 3 2" xfId="32770"/>
    <cellStyle name="Comma 4 5 2 7 4" xfId="32767"/>
    <cellStyle name="Comma 4 5 2 8" xfId="7264"/>
    <cellStyle name="Comma 4 5 2 8 2" xfId="7265"/>
    <cellStyle name="Comma 4 5 2 8 2 2" xfId="32772"/>
    <cellStyle name="Comma 4 5 2 8 3" xfId="32771"/>
    <cellStyle name="Comma 4 5 2 9" xfId="7266"/>
    <cellStyle name="Comma 4 5 2 9 2" xfId="7267"/>
    <cellStyle name="Comma 4 5 2 9 2 2" xfId="32774"/>
    <cellStyle name="Comma 4 5 2 9 3" xfId="32773"/>
    <cellStyle name="Comma 4 5 3" xfId="7268"/>
    <cellStyle name="Comma 4 5 3 10" xfId="7269"/>
    <cellStyle name="Comma 4 5 3 10 2" xfId="32776"/>
    <cellStyle name="Comma 4 5 3 11" xfId="28974"/>
    <cellStyle name="Comma 4 5 3 12" xfId="32775"/>
    <cellStyle name="Comma 4 5 3 2" xfId="7270"/>
    <cellStyle name="Comma 4 5 3 2 2" xfId="7271"/>
    <cellStyle name="Comma 4 5 3 2 2 2" xfId="7272"/>
    <cellStyle name="Comma 4 5 3 2 2 2 2" xfId="7273"/>
    <cellStyle name="Comma 4 5 3 2 2 2 2 2" xfId="7274"/>
    <cellStyle name="Comma 4 5 3 2 2 2 2 2 2" xfId="7275"/>
    <cellStyle name="Comma 4 5 3 2 2 2 2 2 2 2" xfId="32782"/>
    <cellStyle name="Comma 4 5 3 2 2 2 2 2 3" xfId="32781"/>
    <cellStyle name="Comma 4 5 3 2 2 2 2 3" xfId="7276"/>
    <cellStyle name="Comma 4 5 3 2 2 2 2 3 2" xfId="32783"/>
    <cellStyle name="Comma 4 5 3 2 2 2 2 4" xfId="32780"/>
    <cellStyle name="Comma 4 5 3 2 2 2 3" xfId="7277"/>
    <cellStyle name="Comma 4 5 3 2 2 2 3 2" xfId="7278"/>
    <cellStyle name="Comma 4 5 3 2 2 2 3 2 2" xfId="32785"/>
    <cellStyle name="Comma 4 5 3 2 2 2 3 3" xfId="32784"/>
    <cellStyle name="Comma 4 5 3 2 2 2 4" xfId="7279"/>
    <cellStyle name="Comma 4 5 3 2 2 2 4 2" xfId="32786"/>
    <cellStyle name="Comma 4 5 3 2 2 2 5" xfId="32779"/>
    <cellStyle name="Comma 4 5 3 2 2 3" xfId="7280"/>
    <cellStyle name="Comma 4 5 3 2 2 3 2" xfId="7281"/>
    <cellStyle name="Comma 4 5 3 2 2 3 2 2" xfId="7282"/>
    <cellStyle name="Comma 4 5 3 2 2 3 2 2 2" xfId="32789"/>
    <cellStyle name="Comma 4 5 3 2 2 3 2 3" xfId="32788"/>
    <cellStyle name="Comma 4 5 3 2 2 3 3" xfId="7283"/>
    <cellStyle name="Comma 4 5 3 2 2 3 3 2" xfId="32790"/>
    <cellStyle name="Comma 4 5 3 2 2 3 4" xfId="32787"/>
    <cellStyle name="Comma 4 5 3 2 2 4" xfId="7284"/>
    <cellStyle name="Comma 4 5 3 2 2 4 2" xfId="7285"/>
    <cellStyle name="Comma 4 5 3 2 2 4 2 2" xfId="32792"/>
    <cellStyle name="Comma 4 5 3 2 2 4 3" xfId="32791"/>
    <cellStyle name="Comma 4 5 3 2 2 5" xfId="7286"/>
    <cellStyle name="Comma 4 5 3 2 2 5 2" xfId="32793"/>
    <cellStyle name="Comma 4 5 3 2 2 6" xfId="32778"/>
    <cellStyle name="Comma 4 5 3 2 3" xfId="7287"/>
    <cellStyle name="Comma 4 5 3 2 3 2" xfId="7288"/>
    <cellStyle name="Comma 4 5 3 2 3 2 2" xfId="7289"/>
    <cellStyle name="Comma 4 5 3 2 3 2 2 2" xfId="7290"/>
    <cellStyle name="Comma 4 5 3 2 3 2 2 2 2" xfId="7291"/>
    <cellStyle name="Comma 4 5 3 2 3 2 2 2 2 2" xfId="32798"/>
    <cellStyle name="Comma 4 5 3 2 3 2 2 2 3" xfId="32797"/>
    <cellStyle name="Comma 4 5 3 2 3 2 2 3" xfId="7292"/>
    <cellStyle name="Comma 4 5 3 2 3 2 2 3 2" xfId="32799"/>
    <cellStyle name="Comma 4 5 3 2 3 2 2 4" xfId="32796"/>
    <cellStyle name="Comma 4 5 3 2 3 2 3" xfId="7293"/>
    <cellStyle name="Comma 4 5 3 2 3 2 3 2" xfId="7294"/>
    <cellStyle name="Comma 4 5 3 2 3 2 3 2 2" xfId="32801"/>
    <cellStyle name="Comma 4 5 3 2 3 2 3 3" xfId="32800"/>
    <cellStyle name="Comma 4 5 3 2 3 2 4" xfId="7295"/>
    <cellStyle name="Comma 4 5 3 2 3 2 4 2" xfId="32802"/>
    <cellStyle name="Comma 4 5 3 2 3 2 5" xfId="32795"/>
    <cellStyle name="Comma 4 5 3 2 3 3" xfId="7296"/>
    <cellStyle name="Comma 4 5 3 2 3 3 2" xfId="7297"/>
    <cellStyle name="Comma 4 5 3 2 3 3 2 2" xfId="7298"/>
    <cellStyle name="Comma 4 5 3 2 3 3 2 2 2" xfId="32805"/>
    <cellStyle name="Comma 4 5 3 2 3 3 2 3" xfId="32804"/>
    <cellStyle name="Comma 4 5 3 2 3 3 3" xfId="7299"/>
    <cellStyle name="Comma 4 5 3 2 3 3 3 2" xfId="32806"/>
    <cellStyle name="Comma 4 5 3 2 3 3 4" xfId="32803"/>
    <cellStyle name="Comma 4 5 3 2 3 4" xfId="7300"/>
    <cellStyle name="Comma 4 5 3 2 3 4 2" xfId="7301"/>
    <cellStyle name="Comma 4 5 3 2 3 4 2 2" xfId="32808"/>
    <cellStyle name="Comma 4 5 3 2 3 4 3" xfId="32807"/>
    <cellStyle name="Comma 4 5 3 2 3 5" xfId="7302"/>
    <cellStyle name="Comma 4 5 3 2 3 5 2" xfId="32809"/>
    <cellStyle name="Comma 4 5 3 2 3 6" xfId="32794"/>
    <cellStyle name="Comma 4 5 3 2 4" xfId="7303"/>
    <cellStyle name="Comma 4 5 3 2 4 2" xfId="7304"/>
    <cellStyle name="Comma 4 5 3 2 4 2 2" xfId="7305"/>
    <cellStyle name="Comma 4 5 3 2 4 2 2 2" xfId="7306"/>
    <cellStyle name="Comma 4 5 3 2 4 2 2 2 2" xfId="32813"/>
    <cellStyle name="Comma 4 5 3 2 4 2 2 3" xfId="32812"/>
    <cellStyle name="Comma 4 5 3 2 4 2 3" xfId="7307"/>
    <cellStyle name="Comma 4 5 3 2 4 2 3 2" xfId="32814"/>
    <cellStyle name="Comma 4 5 3 2 4 2 4" xfId="32811"/>
    <cellStyle name="Comma 4 5 3 2 4 3" xfId="7308"/>
    <cellStyle name="Comma 4 5 3 2 4 3 2" xfId="7309"/>
    <cellStyle name="Comma 4 5 3 2 4 3 2 2" xfId="32816"/>
    <cellStyle name="Comma 4 5 3 2 4 3 3" xfId="32815"/>
    <cellStyle name="Comma 4 5 3 2 4 4" xfId="7310"/>
    <cellStyle name="Comma 4 5 3 2 4 4 2" xfId="32817"/>
    <cellStyle name="Comma 4 5 3 2 4 5" xfId="32810"/>
    <cellStyle name="Comma 4 5 3 2 5" xfId="7311"/>
    <cellStyle name="Comma 4 5 3 2 5 2" xfId="7312"/>
    <cellStyle name="Comma 4 5 3 2 5 2 2" xfId="7313"/>
    <cellStyle name="Comma 4 5 3 2 5 2 2 2" xfId="32820"/>
    <cellStyle name="Comma 4 5 3 2 5 2 3" xfId="32819"/>
    <cellStyle name="Comma 4 5 3 2 5 3" xfId="7314"/>
    <cellStyle name="Comma 4 5 3 2 5 3 2" xfId="32821"/>
    <cellStyle name="Comma 4 5 3 2 5 4" xfId="32818"/>
    <cellStyle name="Comma 4 5 3 2 6" xfId="7315"/>
    <cellStyle name="Comma 4 5 3 2 6 2" xfId="7316"/>
    <cellStyle name="Comma 4 5 3 2 6 2 2" xfId="32823"/>
    <cellStyle name="Comma 4 5 3 2 6 3" xfId="32822"/>
    <cellStyle name="Comma 4 5 3 2 7" xfId="7317"/>
    <cellStyle name="Comma 4 5 3 2 7 2" xfId="32824"/>
    <cellStyle name="Comma 4 5 3 2 8" xfId="28975"/>
    <cellStyle name="Comma 4 5 3 2 9" xfId="32777"/>
    <cellStyle name="Comma 4 5 3 3" xfId="7318"/>
    <cellStyle name="Comma 4 5 3 3 2" xfId="7319"/>
    <cellStyle name="Comma 4 5 3 3 2 2" xfId="7320"/>
    <cellStyle name="Comma 4 5 3 3 2 2 2" xfId="7321"/>
    <cellStyle name="Comma 4 5 3 3 2 2 2 2" xfId="7322"/>
    <cellStyle name="Comma 4 5 3 3 2 2 2 2 2" xfId="32829"/>
    <cellStyle name="Comma 4 5 3 3 2 2 2 3" xfId="32828"/>
    <cellStyle name="Comma 4 5 3 3 2 2 3" xfId="7323"/>
    <cellStyle name="Comma 4 5 3 3 2 2 3 2" xfId="32830"/>
    <cellStyle name="Comma 4 5 3 3 2 2 4" xfId="32827"/>
    <cellStyle name="Comma 4 5 3 3 2 3" xfId="7324"/>
    <cellStyle name="Comma 4 5 3 3 2 3 2" xfId="7325"/>
    <cellStyle name="Comma 4 5 3 3 2 3 2 2" xfId="32832"/>
    <cellStyle name="Comma 4 5 3 3 2 3 3" xfId="32831"/>
    <cellStyle name="Comma 4 5 3 3 2 4" xfId="7326"/>
    <cellStyle name="Comma 4 5 3 3 2 4 2" xfId="32833"/>
    <cellStyle name="Comma 4 5 3 3 2 5" xfId="32826"/>
    <cellStyle name="Comma 4 5 3 3 3" xfId="7327"/>
    <cellStyle name="Comma 4 5 3 3 3 2" xfId="7328"/>
    <cellStyle name="Comma 4 5 3 3 3 2 2" xfId="7329"/>
    <cellStyle name="Comma 4 5 3 3 3 2 2 2" xfId="32836"/>
    <cellStyle name="Comma 4 5 3 3 3 2 3" xfId="32835"/>
    <cellStyle name="Comma 4 5 3 3 3 3" xfId="7330"/>
    <cellStyle name="Comma 4 5 3 3 3 3 2" xfId="32837"/>
    <cellStyle name="Comma 4 5 3 3 3 4" xfId="32834"/>
    <cellStyle name="Comma 4 5 3 3 4" xfId="7331"/>
    <cellStyle name="Comma 4 5 3 3 4 2" xfId="7332"/>
    <cellStyle name="Comma 4 5 3 3 4 2 2" xfId="32839"/>
    <cellStyle name="Comma 4 5 3 3 4 3" xfId="32838"/>
    <cellStyle name="Comma 4 5 3 3 5" xfId="7333"/>
    <cellStyle name="Comma 4 5 3 3 5 2" xfId="32840"/>
    <cellStyle name="Comma 4 5 3 3 6" xfId="32825"/>
    <cellStyle name="Comma 4 5 3 4" xfId="7334"/>
    <cellStyle name="Comma 4 5 3 4 2" xfId="7335"/>
    <cellStyle name="Comma 4 5 3 4 2 2" xfId="7336"/>
    <cellStyle name="Comma 4 5 3 4 2 2 2" xfId="7337"/>
    <cellStyle name="Comma 4 5 3 4 2 2 2 2" xfId="7338"/>
    <cellStyle name="Comma 4 5 3 4 2 2 2 2 2" xfId="32845"/>
    <cellStyle name="Comma 4 5 3 4 2 2 2 3" xfId="32844"/>
    <cellStyle name="Comma 4 5 3 4 2 2 3" xfId="7339"/>
    <cellStyle name="Comma 4 5 3 4 2 2 3 2" xfId="32846"/>
    <cellStyle name="Comma 4 5 3 4 2 2 4" xfId="32843"/>
    <cellStyle name="Comma 4 5 3 4 2 3" xfId="7340"/>
    <cellStyle name="Comma 4 5 3 4 2 3 2" xfId="7341"/>
    <cellStyle name="Comma 4 5 3 4 2 3 2 2" xfId="32848"/>
    <cellStyle name="Comma 4 5 3 4 2 3 3" xfId="32847"/>
    <cellStyle name="Comma 4 5 3 4 2 4" xfId="7342"/>
    <cellStyle name="Comma 4 5 3 4 2 4 2" xfId="32849"/>
    <cellStyle name="Comma 4 5 3 4 2 5" xfId="32842"/>
    <cellStyle name="Comma 4 5 3 4 3" xfId="7343"/>
    <cellStyle name="Comma 4 5 3 4 3 2" xfId="7344"/>
    <cellStyle name="Comma 4 5 3 4 3 2 2" xfId="7345"/>
    <cellStyle name="Comma 4 5 3 4 3 2 2 2" xfId="32852"/>
    <cellStyle name="Comma 4 5 3 4 3 2 3" xfId="32851"/>
    <cellStyle name="Comma 4 5 3 4 3 3" xfId="7346"/>
    <cellStyle name="Comma 4 5 3 4 3 3 2" xfId="32853"/>
    <cellStyle name="Comma 4 5 3 4 3 4" xfId="32850"/>
    <cellStyle name="Comma 4 5 3 4 4" xfId="7347"/>
    <cellStyle name="Comma 4 5 3 4 4 2" xfId="7348"/>
    <cellStyle name="Comma 4 5 3 4 4 2 2" xfId="32855"/>
    <cellStyle name="Comma 4 5 3 4 4 3" xfId="32854"/>
    <cellStyle name="Comma 4 5 3 4 5" xfId="7349"/>
    <cellStyle name="Comma 4 5 3 4 5 2" xfId="32856"/>
    <cellStyle name="Comma 4 5 3 4 6" xfId="32841"/>
    <cellStyle name="Comma 4 5 3 5" xfId="7350"/>
    <cellStyle name="Comma 4 5 3 5 2" xfId="7351"/>
    <cellStyle name="Comma 4 5 3 5 2 2" xfId="7352"/>
    <cellStyle name="Comma 4 5 3 5 2 2 2" xfId="7353"/>
    <cellStyle name="Comma 4 5 3 5 2 2 2 2" xfId="7354"/>
    <cellStyle name="Comma 4 5 3 5 2 2 2 2 2" xfId="32861"/>
    <cellStyle name="Comma 4 5 3 5 2 2 2 3" xfId="32860"/>
    <cellStyle name="Comma 4 5 3 5 2 2 3" xfId="7355"/>
    <cellStyle name="Comma 4 5 3 5 2 2 3 2" xfId="32862"/>
    <cellStyle name="Comma 4 5 3 5 2 2 4" xfId="32859"/>
    <cellStyle name="Comma 4 5 3 5 2 3" xfId="7356"/>
    <cellStyle name="Comma 4 5 3 5 2 3 2" xfId="7357"/>
    <cellStyle name="Comma 4 5 3 5 2 3 2 2" xfId="32864"/>
    <cellStyle name="Comma 4 5 3 5 2 3 3" xfId="32863"/>
    <cellStyle name="Comma 4 5 3 5 2 4" xfId="7358"/>
    <cellStyle name="Comma 4 5 3 5 2 4 2" xfId="32865"/>
    <cellStyle name="Comma 4 5 3 5 2 5" xfId="32858"/>
    <cellStyle name="Comma 4 5 3 5 3" xfId="7359"/>
    <cellStyle name="Comma 4 5 3 5 3 2" xfId="7360"/>
    <cellStyle name="Comma 4 5 3 5 3 2 2" xfId="7361"/>
    <cellStyle name="Comma 4 5 3 5 3 2 2 2" xfId="32868"/>
    <cellStyle name="Comma 4 5 3 5 3 2 3" xfId="32867"/>
    <cellStyle name="Comma 4 5 3 5 3 3" xfId="7362"/>
    <cellStyle name="Comma 4 5 3 5 3 3 2" xfId="32869"/>
    <cellStyle name="Comma 4 5 3 5 3 4" xfId="32866"/>
    <cellStyle name="Comma 4 5 3 5 4" xfId="7363"/>
    <cellStyle name="Comma 4 5 3 5 4 2" xfId="7364"/>
    <cellStyle name="Comma 4 5 3 5 4 2 2" xfId="32871"/>
    <cellStyle name="Comma 4 5 3 5 4 3" xfId="32870"/>
    <cellStyle name="Comma 4 5 3 5 5" xfId="7365"/>
    <cellStyle name="Comma 4 5 3 5 5 2" xfId="32872"/>
    <cellStyle name="Comma 4 5 3 5 6" xfId="32857"/>
    <cellStyle name="Comma 4 5 3 6" xfId="7366"/>
    <cellStyle name="Comma 4 5 3 6 2" xfId="7367"/>
    <cellStyle name="Comma 4 5 3 6 2 2" xfId="7368"/>
    <cellStyle name="Comma 4 5 3 6 2 2 2" xfId="7369"/>
    <cellStyle name="Comma 4 5 3 6 2 2 2 2" xfId="32876"/>
    <cellStyle name="Comma 4 5 3 6 2 2 3" xfId="32875"/>
    <cellStyle name="Comma 4 5 3 6 2 3" xfId="7370"/>
    <cellStyle name="Comma 4 5 3 6 2 3 2" xfId="32877"/>
    <cellStyle name="Comma 4 5 3 6 2 4" xfId="32874"/>
    <cellStyle name="Comma 4 5 3 6 3" xfId="7371"/>
    <cellStyle name="Comma 4 5 3 6 3 2" xfId="7372"/>
    <cellStyle name="Comma 4 5 3 6 3 2 2" xfId="32879"/>
    <cellStyle name="Comma 4 5 3 6 3 3" xfId="32878"/>
    <cellStyle name="Comma 4 5 3 6 4" xfId="7373"/>
    <cellStyle name="Comma 4 5 3 6 4 2" xfId="32880"/>
    <cellStyle name="Comma 4 5 3 6 5" xfId="32873"/>
    <cellStyle name="Comma 4 5 3 7" xfId="7374"/>
    <cellStyle name="Comma 4 5 3 7 2" xfId="7375"/>
    <cellStyle name="Comma 4 5 3 7 2 2" xfId="7376"/>
    <cellStyle name="Comma 4 5 3 7 2 2 2" xfId="32883"/>
    <cellStyle name="Comma 4 5 3 7 2 3" xfId="32882"/>
    <cellStyle name="Comma 4 5 3 7 3" xfId="7377"/>
    <cellStyle name="Comma 4 5 3 7 3 2" xfId="32884"/>
    <cellStyle name="Comma 4 5 3 7 4" xfId="32881"/>
    <cellStyle name="Comma 4 5 3 8" xfId="7378"/>
    <cellStyle name="Comma 4 5 3 8 2" xfId="7379"/>
    <cellStyle name="Comma 4 5 3 8 2 2" xfId="32886"/>
    <cellStyle name="Comma 4 5 3 8 3" xfId="32885"/>
    <cellStyle name="Comma 4 5 3 9" xfId="7380"/>
    <cellStyle name="Comma 4 5 3 9 2" xfId="7381"/>
    <cellStyle name="Comma 4 5 3 9 2 2" xfId="32888"/>
    <cellStyle name="Comma 4 5 3 9 3" xfId="32887"/>
    <cellStyle name="Comma 4 5 4" xfId="7382"/>
    <cellStyle name="Comma 4 5 4 2" xfId="7383"/>
    <cellStyle name="Comma 4 5 4 2 2" xfId="7384"/>
    <cellStyle name="Comma 4 5 4 2 2 2" xfId="7385"/>
    <cellStyle name="Comma 4 5 4 2 2 2 2" xfId="7386"/>
    <cellStyle name="Comma 4 5 4 2 2 2 2 2" xfId="7387"/>
    <cellStyle name="Comma 4 5 4 2 2 2 2 2 2" xfId="32894"/>
    <cellStyle name="Comma 4 5 4 2 2 2 2 3" xfId="32893"/>
    <cellStyle name="Comma 4 5 4 2 2 2 3" xfId="7388"/>
    <cellStyle name="Comma 4 5 4 2 2 2 3 2" xfId="32895"/>
    <cellStyle name="Comma 4 5 4 2 2 2 4" xfId="32892"/>
    <cellStyle name="Comma 4 5 4 2 2 3" xfId="7389"/>
    <cellStyle name="Comma 4 5 4 2 2 3 2" xfId="7390"/>
    <cellStyle name="Comma 4 5 4 2 2 3 2 2" xfId="32897"/>
    <cellStyle name="Comma 4 5 4 2 2 3 3" xfId="32896"/>
    <cellStyle name="Comma 4 5 4 2 2 4" xfId="7391"/>
    <cellStyle name="Comma 4 5 4 2 2 4 2" xfId="32898"/>
    <cellStyle name="Comma 4 5 4 2 2 5" xfId="32891"/>
    <cellStyle name="Comma 4 5 4 2 3" xfId="7392"/>
    <cellStyle name="Comma 4 5 4 2 3 2" xfId="7393"/>
    <cellStyle name="Comma 4 5 4 2 3 2 2" xfId="7394"/>
    <cellStyle name="Comma 4 5 4 2 3 2 2 2" xfId="32901"/>
    <cellStyle name="Comma 4 5 4 2 3 2 3" xfId="32900"/>
    <cellStyle name="Comma 4 5 4 2 3 3" xfId="7395"/>
    <cellStyle name="Comma 4 5 4 2 3 3 2" xfId="32902"/>
    <cellStyle name="Comma 4 5 4 2 3 4" xfId="32899"/>
    <cellStyle name="Comma 4 5 4 2 4" xfId="7396"/>
    <cellStyle name="Comma 4 5 4 2 4 2" xfId="7397"/>
    <cellStyle name="Comma 4 5 4 2 4 2 2" xfId="32904"/>
    <cellStyle name="Comma 4 5 4 2 4 3" xfId="32903"/>
    <cellStyle name="Comma 4 5 4 2 5" xfId="7398"/>
    <cellStyle name="Comma 4 5 4 2 5 2" xfId="32905"/>
    <cellStyle name="Comma 4 5 4 2 6" xfId="32890"/>
    <cellStyle name="Comma 4 5 4 3" xfId="7399"/>
    <cellStyle name="Comma 4 5 4 3 2" xfId="7400"/>
    <cellStyle name="Comma 4 5 4 3 2 2" xfId="7401"/>
    <cellStyle name="Comma 4 5 4 3 2 2 2" xfId="7402"/>
    <cellStyle name="Comma 4 5 4 3 2 2 2 2" xfId="7403"/>
    <cellStyle name="Comma 4 5 4 3 2 2 2 2 2" xfId="32910"/>
    <cellStyle name="Comma 4 5 4 3 2 2 2 3" xfId="32909"/>
    <cellStyle name="Comma 4 5 4 3 2 2 3" xfId="7404"/>
    <cellStyle name="Comma 4 5 4 3 2 2 3 2" xfId="32911"/>
    <cellStyle name="Comma 4 5 4 3 2 2 4" xfId="32908"/>
    <cellStyle name="Comma 4 5 4 3 2 3" xfId="7405"/>
    <cellStyle name="Comma 4 5 4 3 2 3 2" xfId="7406"/>
    <cellStyle name="Comma 4 5 4 3 2 3 2 2" xfId="32913"/>
    <cellStyle name="Comma 4 5 4 3 2 3 3" xfId="32912"/>
    <cellStyle name="Comma 4 5 4 3 2 4" xfId="7407"/>
    <cellStyle name="Comma 4 5 4 3 2 4 2" xfId="32914"/>
    <cellStyle name="Comma 4 5 4 3 2 5" xfId="32907"/>
    <cellStyle name="Comma 4 5 4 3 3" xfId="7408"/>
    <cellStyle name="Comma 4 5 4 3 3 2" xfId="7409"/>
    <cellStyle name="Comma 4 5 4 3 3 2 2" xfId="7410"/>
    <cellStyle name="Comma 4 5 4 3 3 2 2 2" xfId="32917"/>
    <cellStyle name="Comma 4 5 4 3 3 2 3" xfId="32916"/>
    <cellStyle name="Comma 4 5 4 3 3 3" xfId="7411"/>
    <cellStyle name="Comma 4 5 4 3 3 3 2" xfId="32918"/>
    <cellStyle name="Comma 4 5 4 3 3 4" xfId="32915"/>
    <cellStyle name="Comma 4 5 4 3 4" xfId="7412"/>
    <cellStyle name="Comma 4 5 4 3 4 2" xfId="7413"/>
    <cellStyle name="Comma 4 5 4 3 4 2 2" xfId="32920"/>
    <cellStyle name="Comma 4 5 4 3 4 3" xfId="32919"/>
    <cellStyle name="Comma 4 5 4 3 5" xfId="7414"/>
    <cellStyle name="Comma 4 5 4 3 5 2" xfId="32921"/>
    <cellStyle name="Comma 4 5 4 3 6" xfId="32906"/>
    <cellStyle name="Comma 4 5 4 4" xfId="7415"/>
    <cellStyle name="Comma 4 5 4 4 2" xfId="7416"/>
    <cellStyle name="Comma 4 5 4 4 2 2" xfId="7417"/>
    <cellStyle name="Comma 4 5 4 4 2 2 2" xfId="7418"/>
    <cellStyle name="Comma 4 5 4 4 2 2 2 2" xfId="32925"/>
    <cellStyle name="Comma 4 5 4 4 2 2 3" xfId="32924"/>
    <cellStyle name="Comma 4 5 4 4 2 3" xfId="7419"/>
    <cellStyle name="Comma 4 5 4 4 2 3 2" xfId="32926"/>
    <cellStyle name="Comma 4 5 4 4 2 4" xfId="32923"/>
    <cellStyle name="Comma 4 5 4 4 3" xfId="7420"/>
    <cellStyle name="Comma 4 5 4 4 3 2" xfId="7421"/>
    <cellStyle name="Comma 4 5 4 4 3 2 2" xfId="32928"/>
    <cellStyle name="Comma 4 5 4 4 3 3" xfId="32927"/>
    <cellStyle name="Comma 4 5 4 4 4" xfId="7422"/>
    <cellStyle name="Comma 4 5 4 4 4 2" xfId="32929"/>
    <cellStyle name="Comma 4 5 4 4 5" xfId="32922"/>
    <cellStyle name="Comma 4 5 4 5" xfId="7423"/>
    <cellStyle name="Comma 4 5 4 5 2" xfId="7424"/>
    <cellStyle name="Comma 4 5 4 5 2 2" xfId="7425"/>
    <cellStyle name="Comma 4 5 4 5 2 2 2" xfId="32932"/>
    <cellStyle name="Comma 4 5 4 5 2 3" xfId="32931"/>
    <cellStyle name="Comma 4 5 4 5 3" xfId="7426"/>
    <cellStyle name="Comma 4 5 4 5 3 2" xfId="32933"/>
    <cellStyle name="Comma 4 5 4 5 4" xfId="32930"/>
    <cellStyle name="Comma 4 5 4 6" xfId="7427"/>
    <cellStyle name="Comma 4 5 4 6 2" xfId="7428"/>
    <cellStyle name="Comma 4 5 4 6 2 2" xfId="32935"/>
    <cellStyle name="Comma 4 5 4 6 3" xfId="32934"/>
    <cellStyle name="Comma 4 5 4 7" xfId="7429"/>
    <cellStyle name="Comma 4 5 4 7 2" xfId="32936"/>
    <cellStyle name="Comma 4 5 4 8" xfId="28976"/>
    <cellStyle name="Comma 4 5 4 9" xfId="32889"/>
    <cellStyle name="Comma 4 5 5" xfId="7430"/>
    <cellStyle name="Comma 4 5 5 2" xfId="7431"/>
    <cellStyle name="Comma 4 5 5 2 2" xfId="7432"/>
    <cellStyle name="Comma 4 5 5 2 2 2" xfId="7433"/>
    <cellStyle name="Comma 4 5 5 2 2 2 2" xfId="7434"/>
    <cellStyle name="Comma 4 5 5 2 2 2 2 2" xfId="32941"/>
    <cellStyle name="Comma 4 5 5 2 2 2 3" xfId="32940"/>
    <cellStyle name="Comma 4 5 5 2 2 3" xfId="7435"/>
    <cellStyle name="Comma 4 5 5 2 2 3 2" xfId="32942"/>
    <cellStyle name="Comma 4 5 5 2 2 4" xfId="32939"/>
    <cellStyle name="Comma 4 5 5 2 3" xfId="7436"/>
    <cellStyle name="Comma 4 5 5 2 3 2" xfId="7437"/>
    <cellStyle name="Comma 4 5 5 2 3 2 2" xfId="32944"/>
    <cellStyle name="Comma 4 5 5 2 3 3" xfId="32943"/>
    <cellStyle name="Comma 4 5 5 2 4" xfId="7438"/>
    <cellStyle name="Comma 4 5 5 2 4 2" xfId="32945"/>
    <cellStyle name="Comma 4 5 5 2 5" xfId="32938"/>
    <cellStyle name="Comma 4 5 5 3" xfId="7439"/>
    <cellStyle name="Comma 4 5 5 3 2" xfId="7440"/>
    <cellStyle name="Comma 4 5 5 3 2 2" xfId="7441"/>
    <cellStyle name="Comma 4 5 5 3 2 2 2" xfId="32948"/>
    <cellStyle name="Comma 4 5 5 3 2 3" xfId="32947"/>
    <cellStyle name="Comma 4 5 5 3 3" xfId="7442"/>
    <cellStyle name="Comma 4 5 5 3 3 2" xfId="32949"/>
    <cellStyle name="Comma 4 5 5 3 4" xfId="32946"/>
    <cellStyle name="Comma 4 5 5 4" xfId="7443"/>
    <cellStyle name="Comma 4 5 5 4 2" xfId="7444"/>
    <cellStyle name="Comma 4 5 5 4 2 2" xfId="32951"/>
    <cellStyle name="Comma 4 5 5 4 3" xfId="32950"/>
    <cellStyle name="Comma 4 5 5 5" xfId="7445"/>
    <cellStyle name="Comma 4 5 5 5 2" xfId="32952"/>
    <cellStyle name="Comma 4 5 5 6" xfId="32937"/>
    <cellStyle name="Comma 4 5 6" xfId="7446"/>
    <cellStyle name="Comma 4 5 6 2" xfId="7447"/>
    <cellStyle name="Comma 4 5 6 2 2" xfId="7448"/>
    <cellStyle name="Comma 4 5 6 2 2 2" xfId="7449"/>
    <cellStyle name="Comma 4 5 6 2 2 2 2" xfId="7450"/>
    <cellStyle name="Comma 4 5 6 2 2 2 2 2" xfId="32957"/>
    <cellStyle name="Comma 4 5 6 2 2 2 3" xfId="32956"/>
    <cellStyle name="Comma 4 5 6 2 2 3" xfId="7451"/>
    <cellStyle name="Comma 4 5 6 2 2 3 2" xfId="32958"/>
    <cellStyle name="Comma 4 5 6 2 2 4" xfId="32955"/>
    <cellStyle name="Comma 4 5 6 2 3" xfId="7452"/>
    <cellStyle name="Comma 4 5 6 2 3 2" xfId="7453"/>
    <cellStyle name="Comma 4 5 6 2 3 2 2" xfId="32960"/>
    <cellStyle name="Comma 4 5 6 2 3 3" xfId="32959"/>
    <cellStyle name="Comma 4 5 6 2 4" xfId="7454"/>
    <cellStyle name="Comma 4 5 6 2 4 2" xfId="32961"/>
    <cellStyle name="Comma 4 5 6 2 5" xfId="32954"/>
    <cellStyle name="Comma 4 5 6 3" xfId="7455"/>
    <cellStyle name="Comma 4 5 6 3 2" xfId="7456"/>
    <cellStyle name="Comma 4 5 6 3 2 2" xfId="7457"/>
    <cellStyle name="Comma 4 5 6 3 2 2 2" xfId="32964"/>
    <cellStyle name="Comma 4 5 6 3 2 3" xfId="32963"/>
    <cellStyle name="Comma 4 5 6 3 3" xfId="7458"/>
    <cellStyle name="Comma 4 5 6 3 3 2" xfId="32965"/>
    <cellStyle name="Comma 4 5 6 3 4" xfId="32962"/>
    <cellStyle name="Comma 4 5 6 4" xfId="7459"/>
    <cellStyle name="Comma 4 5 6 4 2" xfId="7460"/>
    <cellStyle name="Comma 4 5 6 4 2 2" xfId="32967"/>
    <cellStyle name="Comma 4 5 6 4 3" xfId="32966"/>
    <cellStyle name="Comma 4 5 6 5" xfId="7461"/>
    <cellStyle name="Comma 4 5 6 5 2" xfId="32968"/>
    <cellStyle name="Comma 4 5 6 6" xfId="32953"/>
    <cellStyle name="Comma 4 5 7" xfId="7462"/>
    <cellStyle name="Comma 4 5 7 2" xfId="7463"/>
    <cellStyle name="Comma 4 5 7 2 2" xfId="7464"/>
    <cellStyle name="Comma 4 5 7 2 2 2" xfId="7465"/>
    <cellStyle name="Comma 4 5 7 2 2 2 2" xfId="7466"/>
    <cellStyle name="Comma 4 5 7 2 2 2 2 2" xfId="32973"/>
    <cellStyle name="Comma 4 5 7 2 2 2 3" xfId="32972"/>
    <cellStyle name="Comma 4 5 7 2 2 3" xfId="7467"/>
    <cellStyle name="Comma 4 5 7 2 2 3 2" xfId="32974"/>
    <cellStyle name="Comma 4 5 7 2 2 4" xfId="32971"/>
    <cellStyle name="Comma 4 5 7 2 3" xfId="7468"/>
    <cellStyle name="Comma 4 5 7 2 3 2" xfId="7469"/>
    <cellStyle name="Comma 4 5 7 2 3 2 2" xfId="32976"/>
    <cellStyle name="Comma 4 5 7 2 3 3" xfId="32975"/>
    <cellStyle name="Comma 4 5 7 2 4" xfId="7470"/>
    <cellStyle name="Comma 4 5 7 2 4 2" xfId="32977"/>
    <cellStyle name="Comma 4 5 7 2 5" xfId="32970"/>
    <cellStyle name="Comma 4 5 7 3" xfId="7471"/>
    <cellStyle name="Comma 4 5 7 3 2" xfId="7472"/>
    <cellStyle name="Comma 4 5 7 3 2 2" xfId="7473"/>
    <cellStyle name="Comma 4 5 7 3 2 2 2" xfId="32980"/>
    <cellStyle name="Comma 4 5 7 3 2 3" xfId="32979"/>
    <cellStyle name="Comma 4 5 7 3 3" xfId="7474"/>
    <cellStyle name="Comma 4 5 7 3 3 2" xfId="32981"/>
    <cellStyle name="Comma 4 5 7 3 4" xfId="32978"/>
    <cellStyle name="Comma 4 5 7 4" xfId="7475"/>
    <cellStyle name="Comma 4 5 7 4 2" xfId="7476"/>
    <cellStyle name="Comma 4 5 7 4 2 2" xfId="32983"/>
    <cellStyle name="Comma 4 5 7 4 3" xfId="32982"/>
    <cellStyle name="Comma 4 5 7 5" xfId="7477"/>
    <cellStyle name="Comma 4 5 7 5 2" xfId="32984"/>
    <cellStyle name="Comma 4 5 7 6" xfId="32969"/>
    <cellStyle name="Comma 4 5 8" xfId="7478"/>
    <cellStyle name="Comma 4 5 8 2" xfId="7479"/>
    <cellStyle name="Comma 4 5 8 2 2" xfId="7480"/>
    <cellStyle name="Comma 4 5 8 2 2 2" xfId="7481"/>
    <cellStyle name="Comma 4 5 8 2 2 2 2" xfId="32988"/>
    <cellStyle name="Comma 4 5 8 2 2 3" xfId="32987"/>
    <cellStyle name="Comma 4 5 8 2 3" xfId="7482"/>
    <cellStyle name="Comma 4 5 8 2 3 2" xfId="32989"/>
    <cellStyle name="Comma 4 5 8 2 4" xfId="32986"/>
    <cellStyle name="Comma 4 5 8 3" xfId="7483"/>
    <cellStyle name="Comma 4 5 8 3 2" xfId="7484"/>
    <cellStyle name="Comma 4 5 8 3 2 2" xfId="32991"/>
    <cellStyle name="Comma 4 5 8 3 3" xfId="32990"/>
    <cellStyle name="Comma 4 5 8 4" xfId="7485"/>
    <cellStyle name="Comma 4 5 8 4 2" xfId="32992"/>
    <cellStyle name="Comma 4 5 8 5" xfId="32985"/>
    <cellStyle name="Comma 4 5 9" xfId="7486"/>
    <cellStyle name="Comma 4 5 9 2" xfId="7487"/>
    <cellStyle name="Comma 4 5 9 2 2" xfId="7488"/>
    <cellStyle name="Comma 4 5 9 2 2 2" xfId="32995"/>
    <cellStyle name="Comma 4 5 9 2 3" xfId="32994"/>
    <cellStyle name="Comma 4 5 9 3" xfId="7489"/>
    <cellStyle name="Comma 4 5 9 3 2" xfId="32996"/>
    <cellStyle name="Comma 4 5 9 4" xfId="32993"/>
    <cellStyle name="Comma 4 6" xfId="7490"/>
    <cellStyle name="Comma 4 6 10" xfId="7491"/>
    <cellStyle name="Comma 4 6 10 2" xfId="7492"/>
    <cellStyle name="Comma 4 6 10 2 2" xfId="32999"/>
    <cellStyle name="Comma 4 6 10 3" xfId="32998"/>
    <cellStyle name="Comma 4 6 11" xfId="7493"/>
    <cellStyle name="Comma 4 6 11 2" xfId="33000"/>
    <cellStyle name="Comma 4 6 12" xfId="28977"/>
    <cellStyle name="Comma 4 6 13" xfId="32997"/>
    <cellStyle name="Comma 4 6 2" xfId="7494"/>
    <cellStyle name="Comma 4 6 2 10" xfId="7495"/>
    <cellStyle name="Comma 4 6 2 10 2" xfId="33002"/>
    <cellStyle name="Comma 4 6 2 11" xfId="28978"/>
    <cellStyle name="Comma 4 6 2 12" xfId="33001"/>
    <cellStyle name="Comma 4 6 2 2" xfId="7496"/>
    <cellStyle name="Comma 4 6 2 2 2" xfId="7497"/>
    <cellStyle name="Comma 4 6 2 2 2 2" xfId="7498"/>
    <cellStyle name="Comma 4 6 2 2 2 2 2" xfId="7499"/>
    <cellStyle name="Comma 4 6 2 2 2 2 2 2" xfId="7500"/>
    <cellStyle name="Comma 4 6 2 2 2 2 2 2 2" xfId="7501"/>
    <cellStyle name="Comma 4 6 2 2 2 2 2 2 2 2" xfId="33008"/>
    <cellStyle name="Comma 4 6 2 2 2 2 2 2 3" xfId="33007"/>
    <cellStyle name="Comma 4 6 2 2 2 2 2 3" xfId="7502"/>
    <cellStyle name="Comma 4 6 2 2 2 2 2 3 2" xfId="33009"/>
    <cellStyle name="Comma 4 6 2 2 2 2 2 4" xfId="33006"/>
    <cellStyle name="Comma 4 6 2 2 2 2 3" xfId="7503"/>
    <cellStyle name="Comma 4 6 2 2 2 2 3 2" xfId="7504"/>
    <cellStyle name="Comma 4 6 2 2 2 2 3 2 2" xfId="33011"/>
    <cellStyle name="Comma 4 6 2 2 2 2 3 3" xfId="33010"/>
    <cellStyle name="Comma 4 6 2 2 2 2 4" xfId="7505"/>
    <cellStyle name="Comma 4 6 2 2 2 2 4 2" xfId="33012"/>
    <cellStyle name="Comma 4 6 2 2 2 2 5" xfId="33005"/>
    <cellStyle name="Comma 4 6 2 2 2 3" xfId="7506"/>
    <cellStyle name="Comma 4 6 2 2 2 3 2" xfId="7507"/>
    <cellStyle name="Comma 4 6 2 2 2 3 2 2" xfId="7508"/>
    <cellStyle name="Comma 4 6 2 2 2 3 2 2 2" xfId="33015"/>
    <cellStyle name="Comma 4 6 2 2 2 3 2 3" xfId="33014"/>
    <cellStyle name="Comma 4 6 2 2 2 3 3" xfId="7509"/>
    <cellStyle name="Comma 4 6 2 2 2 3 3 2" xfId="33016"/>
    <cellStyle name="Comma 4 6 2 2 2 3 4" xfId="33013"/>
    <cellStyle name="Comma 4 6 2 2 2 4" xfId="7510"/>
    <cellStyle name="Comma 4 6 2 2 2 4 2" xfId="7511"/>
    <cellStyle name="Comma 4 6 2 2 2 4 2 2" xfId="33018"/>
    <cellStyle name="Comma 4 6 2 2 2 4 3" xfId="33017"/>
    <cellStyle name="Comma 4 6 2 2 2 5" xfId="7512"/>
    <cellStyle name="Comma 4 6 2 2 2 5 2" xfId="33019"/>
    <cellStyle name="Comma 4 6 2 2 2 6" xfId="33004"/>
    <cellStyle name="Comma 4 6 2 2 3" xfId="7513"/>
    <cellStyle name="Comma 4 6 2 2 3 2" xfId="7514"/>
    <cellStyle name="Comma 4 6 2 2 3 2 2" xfId="7515"/>
    <cellStyle name="Comma 4 6 2 2 3 2 2 2" xfId="7516"/>
    <cellStyle name="Comma 4 6 2 2 3 2 2 2 2" xfId="7517"/>
    <cellStyle name="Comma 4 6 2 2 3 2 2 2 2 2" xfId="33024"/>
    <cellStyle name="Comma 4 6 2 2 3 2 2 2 3" xfId="33023"/>
    <cellStyle name="Comma 4 6 2 2 3 2 2 3" xfId="7518"/>
    <cellStyle name="Comma 4 6 2 2 3 2 2 3 2" xfId="33025"/>
    <cellStyle name="Comma 4 6 2 2 3 2 2 4" xfId="33022"/>
    <cellStyle name="Comma 4 6 2 2 3 2 3" xfId="7519"/>
    <cellStyle name="Comma 4 6 2 2 3 2 3 2" xfId="7520"/>
    <cellStyle name="Comma 4 6 2 2 3 2 3 2 2" xfId="33027"/>
    <cellStyle name="Comma 4 6 2 2 3 2 3 3" xfId="33026"/>
    <cellStyle name="Comma 4 6 2 2 3 2 4" xfId="7521"/>
    <cellStyle name="Comma 4 6 2 2 3 2 4 2" xfId="33028"/>
    <cellStyle name="Comma 4 6 2 2 3 2 5" xfId="33021"/>
    <cellStyle name="Comma 4 6 2 2 3 3" xfId="7522"/>
    <cellStyle name="Comma 4 6 2 2 3 3 2" xfId="7523"/>
    <cellStyle name="Comma 4 6 2 2 3 3 2 2" xfId="7524"/>
    <cellStyle name="Comma 4 6 2 2 3 3 2 2 2" xfId="33031"/>
    <cellStyle name="Comma 4 6 2 2 3 3 2 3" xfId="33030"/>
    <cellStyle name="Comma 4 6 2 2 3 3 3" xfId="7525"/>
    <cellStyle name="Comma 4 6 2 2 3 3 3 2" xfId="33032"/>
    <cellStyle name="Comma 4 6 2 2 3 3 4" xfId="33029"/>
    <cellStyle name="Comma 4 6 2 2 3 4" xfId="7526"/>
    <cellStyle name="Comma 4 6 2 2 3 4 2" xfId="7527"/>
    <cellStyle name="Comma 4 6 2 2 3 4 2 2" xfId="33034"/>
    <cellStyle name="Comma 4 6 2 2 3 4 3" xfId="33033"/>
    <cellStyle name="Comma 4 6 2 2 3 5" xfId="7528"/>
    <cellStyle name="Comma 4 6 2 2 3 5 2" xfId="33035"/>
    <cellStyle name="Comma 4 6 2 2 3 6" xfId="33020"/>
    <cellStyle name="Comma 4 6 2 2 4" xfId="7529"/>
    <cellStyle name="Comma 4 6 2 2 4 2" xfId="7530"/>
    <cellStyle name="Comma 4 6 2 2 4 2 2" xfId="7531"/>
    <cellStyle name="Comma 4 6 2 2 4 2 2 2" xfId="7532"/>
    <cellStyle name="Comma 4 6 2 2 4 2 2 2 2" xfId="33039"/>
    <cellStyle name="Comma 4 6 2 2 4 2 2 3" xfId="33038"/>
    <cellStyle name="Comma 4 6 2 2 4 2 3" xfId="7533"/>
    <cellStyle name="Comma 4 6 2 2 4 2 3 2" xfId="33040"/>
    <cellStyle name="Comma 4 6 2 2 4 2 4" xfId="33037"/>
    <cellStyle name="Comma 4 6 2 2 4 3" xfId="7534"/>
    <cellStyle name="Comma 4 6 2 2 4 3 2" xfId="7535"/>
    <cellStyle name="Comma 4 6 2 2 4 3 2 2" xfId="33042"/>
    <cellStyle name="Comma 4 6 2 2 4 3 3" xfId="33041"/>
    <cellStyle name="Comma 4 6 2 2 4 4" xfId="7536"/>
    <cellStyle name="Comma 4 6 2 2 4 4 2" xfId="33043"/>
    <cellStyle name="Comma 4 6 2 2 4 5" xfId="33036"/>
    <cellStyle name="Comma 4 6 2 2 5" xfId="7537"/>
    <cellStyle name="Comma 4 6 2 2 5 2" xfId="7538"/>
    <cellStyle name="Comma 4 6 2 2 5 2 2" xfId="7539"/>
    <cellStyle name="Comma 4 6 2 2 5 2 2 2" xfId="33046"/>
    <cellStyle name="Comma 4 6 2 2 5 2 3" xfId="33045"/>
    <cellStyle name="Comma 4 6 2 2 5 3" xfId="7540"/>
    <cellStyle name="Comma 4 6 2 2 5 3 2" xfId="33047"/>
    <cellStyle name="Comma 4 6 2 2 5 4" xfId="33044"/>
    <cellStyle name="Comma 4 6 2 2 6" xfId="7541"/>
    <cellStyle name="Comma 4 6 2 2 6 2" xfId="7542"/>
    <cellStyle name="Comma 4 6 2 2 6 2 2" xfId="33049"/>
    <cellStyle name="Comma 4 6 2 2 6 3" xfId="33048"/>
    <cellStyle name="Comma 4 6 2 2 7" xfId="7543"/>
    <cellStyle name="Comma 4 6 2 2 7 2" xfId="33050"/>
    <cellStyle name="Comma 4 6 2 2 8" xfId="28979"/>
    <cellStyle name="Comma 4 6 2 2 9" xfId="33003"/>
    <cellStyle name="Comma 4 6 2 3" xfId="7544"/>
    <cellStyle name="Comma 4 6 2 3 2" xfId="7545"/>
    <cellStyle name="Comma 4 6 2 3 2 2" xfId="7546"/>
    <cellStyle name="Comma 4 6 2 3 2 2 2" xfId="7547"/>
    <cellStyle name="Comma 4 6 2 3 2 2 2 2" xfId="7548"/>
    <cellStyle name="Comma 4 6 2 3 2 2 2 2 2" xfId="33055"/>
    <cellStyle name="Comma 4 6 2 3 2 2 2 3" xfId="33054"/>
    <cellStyle name="Comma 4 6 2 3 2 2 3" xfId="7549"/>
    <cellStyle name="Comma 4 6 2 3 2 2 3 2" xfId="33056"/>
    <cellStyle name="Comma 4 6 2 3 2 2 4" xfId="33053"/>
    <cellStyle name="Comma 4 6 2 3 2 3" xfId="7550"/>
    <cellStyle name="Comma 4 6 2 3 2 3 2" xfId="7551"/>
    <cellStyle name="Comma 4 6 2 3 2 3 2 2" xfId="33058"/>
    <cellStyle name="Comma 4 6 2 3 2 3 3" xfId="33057"/>
    <cellStyle name="Comma 4 6 2 3 2 4" xfId="7552"/>
    <cellStyle name="Comma 4 6 2 3 2 4 2" xfId="33059"/>
    <cellStyle name="Comma 4 6 2 3 2 5" xfId="33052"/>
    <cellStyle name="Comma 4 6 2 3 3" xfId="7553"/>
    <cellStyle name="Comma 4 6 2 3 3 2" xfId="7554"/>
    <cellStyle name="Comma 4 6 2 3 3 2 2" xfId="7555"/>
    <cellStyle name="Comma 4 6 2 3 3 2 2 2" xfId="33062"/>
    <cellStyle name="Comma 4 6 2 3 3 2 3" xfId="33061"/>
    <cellStyle name="Comma 4 6 2 3 3 3" xfId="7556"/>
    <cellStyle name="Comma 4 6 2 3 3 3 2" xfId="33063"/>
    <cellStyle name="Comma 4 6 2 3 3 4" xfId="33060"/>
    <cellStyle name="Comma 4 6 2 3 4" xfId="7557"/>
    <cellStyle name="Comma 4 6 2 3 4 2" xfId="7558"/>
    <cellStyle name="Comma 4 6 2 3 4 2 2" xfId="33065"/>
    <cellStyle name="Comma 4 6 2 3 4 3" xfId="33064"/>
    <cellStyle name="Comma 4 6 2 3 5" xfId="7559"/>
    <cellStyle name="Comma 4 6 2 3 5 2" xfId="33066"/>
    <cellStyle name="Comma 4 6 2 3 6" xfId="33051"/>
    <cellStyle name="Comma 4 6 2 4" xfId="7560"/>
    <cellStyle name="Comma 4 6 2 4 2" xfId="7561"/>
    <cellStyle name="Comma 4 6 2 4 2 2" xfId="7562"/>
    <cellStyle name="Comma 4 6 2 4 2 2 2" xfId="7563"/>
    <cellStyle name="Comma 4 6 2 4 2 2 2 2" xfId="7564"/>
    <cellStyle name="Comma 4 6 2 4 2 2 2 2 2" xfId="33071"/>
    <cellStyle name="Comma 4 6 2 4 2 2 2 3" xfId="33070"/>
    <cellStyle name="Comma 4 6 2 4 2 2 3" xfId="7565"/>
    <cellStyle name="Comma 4 6 2 4 2 2 3 2" xfId="33072"/>
    <cellStyle name="Comma 4 6 2 4 2 2 4" xfId="33069"/>
    <cellStyle name="Comma 4 6 2 4 2 3" xfId="7566"/>
    <cellStyle name="Comma 4 6 2 4 2 3 2" xfId="7567"/>
    <cellStyle name="Comma 4 6 2 4 2 3 2 2" xfId="33074"/>
    <cellStyle name="Comma 4 6 2 4 2 3 3" xfId="33073"/>
    <cellStyle name="Comma 4 6 2 4 2 4" xfId="7568"/>
    <cellStyle name="Comma 4 6 2 4 2 4 2" xfId="33075"/>
    <cellStyle name="Comma 4 6 2 4 2 5" xfId="33068"/>
    <cellStyle name="Comma 4 6 2 4 3" xfId="7569"/>
    <cellStyle name="Comma 4 6 2 4 3 2" xfId="7570"/>
    <cellStyle name="Comma 4 6 2 4 3 2 2" xfId="7571"/>
    <cellStyle name="Comma 4 6 2 4 3 2 2 2" xfId="33078"/>
    <cellStyle name="Comma 4 6 2 4 3 2 3" xfId="33077"/>
    <cellStyle name="Comma 4 6 2 4 3 3" xfId="7572"/>
    <cellStyle name="Comma 4 6 2 4 3 3 2" xfId="33079"/>
    <cellStyle name="Comma 4 6 2 4 3 4" xfId="33076"/>
    <cellStyle name="Comma 4 6 2 4 4" xfId="7573"/>
    <cellStyle name="Comma 4 6 2 4 4 2" xfId="7574"/>
    <cellStyle name="Comma 4 6 2 4 4 2 2" xfId="33081"/>
    <cellStyle name="Comma 4 6 2 4 4 3" xfId="33080"/>
    <cellStyle name="Comma 4 6 2 4 5" xfId="7575"/>
    <cellStyle name="Comma 4 6 2 4 5 2" xfId="33082"/>
    <cellStyle name="Comma 4 6 2 4 6" xfId="33067"/>
    <cellStyle name="Comma 4 6 2 5" xfId="7576"/>
    <cellStyle name="Comma 4 6 2 5 2" xfId="7577"/>
    <cellStyle name="Comma 4 6 2 5 2 2" xfId="7578"/>
    <cellStyle name="Comma 4 6 2 5 2 2 2" xfId="7579"/>
    <cellStyle name="Comma 4 6 2 5 2 2 2 2" xfId="7580"/>
    <cellStyle name="Comma 4 6 2 5 2 2 2 2 2" xfId="33087"/>
    <cellStyle name="Comma 4 6 2 5 2 2 2 3" xfId="33086"/>
    <cellStyle name="Comma 4 6 2 5 2 2 3" xfId="7581"/>
    <cellStyle name="Comma 4 6 2 5 2 2 3 2" xfId="33088"/>
    <cellStyle name="Comma 4 6 2 5 2 2 4" xfId="33085"/>
    <cellStyle name="Comma 4 6 2 5 2 3" xfId="7582"/>
    <cellStyle name="Comma 4 6 2 5 2 3 2" xfId="7583"/>
    <cellStyle name="Comma 4 6 2 5 2 3 2 2" xfId="33090"/>
    <cellStyle name="Comma 4 6 2 5 2 3 3" xfId="33089"/>
    <cellStyle name="Comma 4 6 2 5 2 4" xfId="7584"/>
    <cellStyle name="Comma 4 6 2 5 2 4 2" xfId="33091"/>
    <cellStyle name="Comma 4 6 2 5 2 5" xfId="33084"/>
    <cellStyle name="Comma 4 6 2 5 3" xfId="7585"/>
    <cellStyle name="Comma 4 6 2 5 3 2" xfId="7586"/>
    <cellStyle name="Comma 4 6 2 5 3 2 2" xfId="7587"/>
    <cellStyle name="Comma 4 6 2 5 3 2 2 2" xfId="33094"/>
    <cellStyle name="Comma 4 6 2 5 3 2 3" xfId="33093"/>
    <cellStyle name="Comma 4 6 2 5 3 3" xfId="7588"/>
    <cellStyle name="Comma 4 6 2 5 3 3 2" xfId="33095"/>
    <cellStyle name="Comma 4 6 2 5 3 4" xfId="33092"/>
    <cellStyle name="Comma 4 6 2 5 4" xfId="7589"/>
    <cellStyle name="Comma 4 6 2 5 4 2" xfId="7590"/>
    <cellStyle name="Comma 4 6 2 5 4 2 2" xfId="33097"/>
    <cellStyle name="Comma 4 6 2 5 4 3" xfId="33096"/>
    <cellStyle name="Comma 4 6 2 5 5" xfId="7591"/>
    <cellStyle name="Comma 4 6 2 5 5 2" xfId="33098"/>
    <cellStyle name="Comma 4 6 2 5 6" xfId="33083"/>
    <cellStyle name="Comma 4 6 2 6" xfId="7592"/>
    <cellStyle name="Comma 4 6 2 6 2" xfId="7593"/>
    <cellStyle name="Comma 4 6 2 6 2 2" xfId="7594"/>
    <cellStyle name="Comma 4 6 2 6 2 2 2" xfId="7595"/>
    <cellStyle name="Comma 4 6 2 6 2 2 2 2" xfId="33102"/>
    <cellStyle name="Comma 4 6 2 6 2 2 3" xfId="33101"/>
    <cellStyle name="Comma 4 6 2 6 2 3" xfId="7596"/>
    <cellStyle name="Comma 4 6 2 6 2 3 2" xfId="33103"/>
    <cellStyle name="Comma 4 6 2 6 2 4" xfId="33100"/>
    <cellStyle name="Comma 4 6 2 6 3" xfId="7597"/>
    <cellStyle name="Comma 4 6 2 6 3 2" xfId="7598"/>
    <cellStyle name="Comma 4 6 2 6 3 2 2" xfId="33105"/>
    <cellStyle name="Comma 4 6 2 6 3 3" xfId="33104"/>
    <cellStyle name="Comma 4 6 2 6 4" xfId="7599"/>
    <cellStyle name="Comma 4 6 2 6 4 2" xfId="33106"/>
    <cellStyle name="Comma 4 6 2 6 5" xfId="33099"/>
    <cellStyle name="Comma 4 6 2 7" xfId="7600"/>
    <cellStyle name="Comma 4 6 2 7 2" xfId="7601"/>
    <cellStyle name="Comma 4 6 2 7 2 2" xfId="7602"/>
    <cellStyle name="Comma 4 6 2 7 2 2 2" xfId="33109"/>
    <cellStyle name="Comma 4 6 2 7 2 3" xfId="33108"/>
    <cellStyle name="Comma 4 6 2 7 3" xfId="7603"/>
    <cellStyle name="Comma 4 6 2 7 3 2" xfId="33110"/>
    <cellStyle name="Comma 4 6 2 7 4" xfId="33107"/>
    <cellStyle name="Comma 4 6 2 8" xfId="7604"/>
    <cellStyle name="Comma 4 6 2 8 2" xfId="7605"/>
    <cellStyle name="Comma 4 6 2 8 2 2" xfId="33112"/>
    <cellStyle name="Comma 4 6 2 8 3" xfId="33111"/>
    <cellStyle name="Comma 4 6 2 9" xfId="7606"/>
    <cellStyle name="Comma 4 6 2 9 2" xfId="7607"/>
    <cellStyle name="Comma 4 6 2 9 2 2" xfId="33114"/>
    <cellStyle name="Comma 4 6 2 9 3" xfId="33113"/>
    <cellStyle name="Comma 4 6 3" xfId="7608"/>
    <cellStyle name="Comma 4 6 3 2" xfId="7609"/>
    <cellStyle name="Comma 4 6 3 2 2" xfId="7610"/>
    <cellStyle name="Comma 4 6 3 2 2 2" xfId="7611"/>
    <cellStyle name="Comma 4 6 3 2 2 2 2" xfId="7612"/>
    <cellStyle name="Comma 4 6 3 2 2 2 2 2" xfId="7613"/>
    <cellStyle name="Comma 4 6 3 2 2 2 2 2 2" xfId="33120"/>
    <cellStyle name="Comma 4 6 3 2 2 2 2 3" xfId="33119"/>
    <cellStyle name="Comma 4 6 3 2 2 2 3" xfId="7614"/>
    <cellStyle name="Comma 4 6 3 2 2 2 3 2" xfId="33121"/>
    <cellStyle name="Comma 4 6 3 2 2 2 4" xfId="33118"/>
    <cellStyle name="Comma 4 6 3 2 2 3" xfId="7615"/>
    <cellStyle name="Comma 4 6 3 2 2 3 2" xfId="7616"/>
    <cellStyle name="Comma 4 6 3 2 2 3 2 2" xfId="33123"/>
    <cellStyle name="Comma 4 6 3 2 2 3 3" xfId="33122"/>
    <cellStyle name="Comma 4 6 3 2 2 4" xfId="7617"/>
    <cellStyle name="Comma 4 6 3 2 2 4 2" xfId="33124"/>
    <cellStyle name="Comma 4 6 3 2 2 5" xfId="33117"/>
    <cellStyle name="Comma 4 6 3 2 3" xfId="7618"/>
    <cellStyle name="Comma 4 6 3 2 3 2" xfId="7619"/>
    <cellStyle name="Comma 4 6 3 2 3 2 2" xfId="7620"/>
    <cellStyle name="Comma 4 6 3 2 3 2 2 2" xfId="33127"/>
    <cellStyle name="Comma 4 6 3 2 3 2 3" xfId="33126"/>
    <cellStyle name="Comma 4 6 3 2 3 3" xfId="7621"/>
    <cellStyle name="Comma 4 6 3 2 3 3 2" xfId="33128"/>
    <cellStyle name="Comma 4 6 3 2 3 4" xfId="33125"/>
    <cellStyle name="Comma 4 6 3 2 4" xfId="7622"/>
    <cellStyle name="Comma 4 6 3 2 4 2" xfId="7623"/>
    <cellStyle name="Comma 4 6 3 2 4 2 2" xfId="33130"/>
    <cellStyle name="Comma 4 6 3 2 4 3" xfId="33129"/>
    <cellStyle name="Comma 4 6 3 2 5" xfId="7624"/>
    <cellStyle name="Comma 4 6 3 2 5 2" xfId="33131"/>
    <cellStyle name="Comma 4 6 3 2 6" xfId="33116"/>
    <cellStyle name="Comma 4 6 3 3" xfId="7625"/>
    <cellStyle name="Comma 4 6 3 3 2" xfId="7626"/>
    <cellStyle name="Comma 4 6 3 3 2 2" xfId="7627"/>
    <cellStyle name="Comma 4 6 3 3 2 2 2" xfId="7628"/>
    <cellStyle name="Comma 4 6 3 3 2 2 2 2" xfId="7629"/>
    <cellStyle name="Comma 4 6 3 3 2 2 2 2 2" xfId="33136"/>
    <cellStyle name="Comma 4 6 3 3 2 2 2 3" xfId="33135"/>
    <cellStyle name="Comma 4 6 3 3 2 2 3" xfId="7630"/>
    <cellStyle name="Comma 4 6 3 3 2 2 3 2" xfId="33137"/>
    <cellStyle name="Comma 4 6 3 3 2 2 4" xfId="33134"/>
    <cellStyle name="Comma 4 6 3 3 2 3" xfId="7631"/>
    <cellStyle name="Comma 4 6 3 3 2 3 2" xfId="7632"/>
    <cellStyle name="Comma 4 6 3 3 2 3 2 2" xfId="33139"/>
    <cellStyle name="Comma 4 6 3 3 2 3 3" xfId="33138"/>
    <cellStyle name="Comma 4 6 3 3 2 4" xfId="7633"/>
    <cellStyle name="Comma 4 6 3 3 2 4 2" xfId="33140"/>
    <cellStyle name="Comma 4 6 3 3 2 5" xfId="33133"/>
    <cellStyle name="Comma 4 6 3 3 3" xfId="7634"/>
    <cellStyle name="Comma 4 6 3 3 3 2" xfId="7635"/>
    <cellStyle name="Comma 4 6 3 3 3 2 2" xfId="7636"/>
    <cellStyle name="Comma 4 6 3 3 3 2 2 2" xfId="33143"/>
    <cellStyle name="Comma 4 6 3 3 3 2 3" xfId="33142"/>
    <cellStyle name="Comma 4 6 3 3 3 3" xfId="7637"/>
    <cellStyle name="Comma 4 6 3 3 3 3 2" xfId="33144"/>
    <cellStyle name="Comma 4 6 3 3 3 4" xfId="33141"/>
    <cellStyle name="Comma 4 6 3 3 4" xfId="7638"/>
    <cellStyle name="Comma 4 6 3 3 4 2" xfId="7639"/>
    <cellStyle name="Comma 4 6 3 3 4 2 2" xfId="33146"/>
    <cellStyle name="Comma 4 6 3 3 4 3" xfId="33145"/>
    <cellStyle name="Comma 4 6 3 3 5" xfId="7640"/>
    <cellStyle name="Comma 4 6 3 3 5 2" xfId="33147"/>
    <cellStyle name="Comma 4 6 3 3 6" xfId="33132"/>
    <cellStyle name="Comma 4 6 3 4" xfId="7641"/>
    <cellStyle name="Comma 4 6 3 4 2" xfId="7642"/>
    <cellStyle name="Comma 4 6 3 4 2 2" xfId="7643"/>
    <cellStyle name="Comma 4 6 3 4 2 2 2" xfId="7644"/>
    <cellStyle name="Comma 4 6 3 4 2 2 2 2" xfId="33151"/>
    <cellStyle name="Comma 4 6 3 4 2 2 3" xfId="33150"/>
    <cellStyle name="Comma 4 6 3 4 2 3" xfId="7645"/>
    <cellStyle name="Comma 4 6 3 4 2 3 2" xfId="33152"/>
    <cellStyle name="Comma 4 6 3 4 2 4" xfId="33149"/>
    <cellStyle name="Comma 4 6 3 4 3" xfId="7646"/>
    <cellStyle name="Comma 4 6 3 4 3 2" xfId="7647"/>
    <cellStyle name="Comma 4 6 3 4 3 2 2" xfId="33154"/>
    <cellStyle name="Comma 4 6 3 4 3 3" xfId="33153"/>
    <cellStyle name="Comma 4 6 3 4 4" xfId="7648"/>
    <cellStyle name="Comma 4 6 3 4 4 2" xfId="33155"/>
    <cellStyle name="Comma 4 6 3 4 5" xfId="33148"/>
    <cellStyle name="Comma 4 6 3 5" xfId="7649"/>
    <cellStyle name="Comma 4 6 3 5 2" xfId="7650"/>
    <cellStyle name="Comma 4 6 3 5 2 2" xfId="7651"/>
    <cellStyle name="Comma 4 6 3 5 2 2 2" xfId="33158"/>
    <cellStyle name="Comma 4 6 3 5 2 3" xfId="33157"/>
    <cellStyle name="Comma 4 6 3 5 3" xfId="7652"/>
    <cellStyle name="Comma 4 6 3 5 3 2" xfId="33159"/>
    <cellStyle name="Comma 4 6 3 5 4" xfId="33156"/>
    <cellStyle name="Comma 4 6 3 6" xfId="7653"/>
    <cellStyle name="Comma 4 6 3 6 2" xfId="7654"/>
    <cellStyle name="Comma 4 6 3 6 2 2" xfId="33161"/>
    <cellStyle name="Comma 4 6 3 6 3" xfId="33160"/>
    <cellStyle name="Comma 4 6 3 7" xfId="7655"/>
    <cellStyle name="Comma 4 6 3 7 2" xfId="33162"/>
    <cellStyle name="Comma 4 6 3 8" xfId="28980"/>
    <cellStyle name="Comma 4 6 3 9" xfId="33115"/>
    <cellStyle name="Comma 4 6 4" xfId="7656"/>
    <cellStyle name="Comma 4 6 4 2" xfId="7657"/>
    <cellStyle name="Comma 4 6 4 2 2" xfId="7658"/>
    <cellStyle name="Comma 4 6 4 2 2 2" xfId="7659"/>
    <cellStyle name="Comma 4 6 4 2 2 2 2" xfId="7660"/>
    <cellStyle name="Comma 4 6 4 2 2 2 2 2" xfId="33167"/>
    <cellStyle name="Comma 4 6 4 2 2 2 3" xfId="33166"/>
    <cellStyle name="Comma 4 6 4 2 2 3" xfId="7661"/>
    <cellStyle name="Comma 4 6 4 2 2 3 2" xfId="33168"/>
    <cellStyle name="Comma 4 6 4 2 2 4" xfId="33165"/>
    <cellStyle name="Comma 4 6 4 2 3" xfId="7662"/>
    <cellStyle name="Comma 4 6 4 2 3 2" xfId="7663"/>
    <cellStyle name="Comma 4 6 4 2 3 2 2" xfId="33170"/>
    <cellStyle name="Comma 4 6 4 2 3 3" xfId="33169"/>
    <cellStyle name="Comma 4 6 4 2 4" xfId="7664"/>
    <cellStyle name="Comma 4 6 4 2 4 2" xfId="33171"/>
    <cellStyle name="Comma 4 6 4 2 5" xfId="33164"/>
    <cellStyle name="Comma 4 6 4 3" xfId="7665"/>
    <cellStyle name="Comma 4 6 4 3 2" xfId="7666"/>
    <cellStyle name="Comma 4 6 4 3 2 2" xfId="7667"/>
    <cellStyle name="Comma 4 6 4 3 2 2 2" xfId="33174"/>
    <cellStyle name="Comma 4 6 4 3 2 3" xfId="33173"/>
    <cellStyle name="Comma 4 6 4 3 3" xfId="7668"/>
    <cellStyle name="Comma 4 6 4 3 3 2" xfId="33175"/>
    <cellStyle name="Comma 4 6 4 3 4" xfId="33172"/>
    <cellStyle name="Comma 4 6 4 4" xfId="7669"/>
    <cellStyle name="Comma 4 6 4 4 2" xfId="7670"/>
    <cellStyle name="Comma 4 6 4 4 2 2" xfId="33177"/>
    <cellStyle name="Comma 4 6 4 4 3" xfId="33176"/>
    <cellStyle name="Comma 4 6 4 5" xfId="7671"/>
    <cellStyle name="Comma 4 6 4 5 2" xfId="33178"/>
    <cellStyle name="Comma 4 6 4 6" xfId="33163"/>
    <cellStyle name="Comma 4 6 5" xfId="7672"/>
    <cellStyle name="Comma 4 6 5 2" xfId="7673"/>
    <cellStyle name="Comma 4 6 5 2 2" xfId="7674"/>
    <cellStyle name="Comma 4 6 5 2 2 2" xfId="7675"/>
    <cellStyle name="Comma 4 6 5 2 2 2 2" xfId="7676"/>
    <cellStyle name="Comma 4 6 5 2 2 2 2 2" xfId="33183"/>
    <cellStyle name="Comma 4 6 5 2 2 2 3" xfId="33182"/>
    <cellStyle name="Comma 4 6 5 2 2 3" xfId="7677"/>
    <cellStyle name="Comma 4 6 5 2 2 3 2" xfId="33184"/>
    <cellStyle name="Comma 4 6 5 2 2 4" xfId="33181"/>
    <cellStyle name="Comma 4 6 5 2 3" xfId="7678"/>
    <cellStyle name="Comma 4 6 5 2 3 2" xfId="7679"/>
    <cellStyle name="Comma 4 6 5 2 3 2 2" xfId="33186"/>
    <cellStyle name="Comma 4 6 5 2 3 3" xfId="33185"/>
    <cellStyle name="Comma 4 6 5 2 4" xfId="7680"/>
    <cellStyle name="Comma 4 6 5 2 4 2" xfId="33187"/>
    <cellStyle name="Comma 4 6 5 2 5" xfId="33180"/>
    <cellStyle name="Comma 4 6 5 3" xfId="7681"/>
    <cellStyle name="Comma 4 6 5 3 2" xfId="7682"/>
    <cellStyle name="Comma 4 6 5 3 2 2" xfId="7683"/>
    <cellStyle name="Comma 4 6 5 3 2 2 2" xfId="33190"/>
    <cellStyle name="Comma 4 6 5 3 2 3" xfId="33189"/>
    <cellStyle name="Comma 4 6 5 3 3" xfId="7684"/>
    <cellStyle name="Comma 4 6 5 3 3 2" xfId="33191"/>
    <cellStyle name="Comma 4 6 5 3 4" xfId="33188"/>
    <cellStyle name="Comma 4 6 5 4" xfId="7685"/>
    <cellStyle name="Comma 4 6 5 4 2" xfId="7686"/>
    <cellStyle name="Comma 4 6 5 4 2 2" xfId="33193"/>
    <cellStyle name="Comma 4 6 5 4 3" xfId="33192"/>
    <cellStyle name="Comma 4 6 5 5" xfId="7687"/>
    <cellStyle name="Comma 4 6 5 5 2" xfId="33194"/>
    <cellStyle name="Comma 4 6 5 6" xfId="33179"/>
    <cellStyle name="Comma 4 6 6" xfId="7688"/>
    <cellStyle name="Comma 4 6 6 2" xfId="7689"/>
    <cellStyle name="Comma 4 6 6 2 2" xfId="7690"/>
    <cellStyle name="Comma 4 6 6 2 2 2" xfId="7691"/>
    <cellStyle name="Comma 4 6 6 2 2 2 2" xfId="7692"/>
    <cellStyle name="Comma 4 6 6 2 2 2 2 2" xfId="33199"/>
    <cellStyle name="Comma 4 6 6 2 2 2 3" xfId="33198"/>
    <cellStyle name="Comma 4 6 6 2 2 3" xfId="7693"/>
    <cellStyle name="Comma 4 6 6 2 2 3 2" xfId="33200"/>
    <cellStyle name="Comma 4 6 6 2 2 4" xfId="33197"/>
    <cellStyle name="Comma 4 6 6 2 3" xfId="7694"/>
    <cellStyle name="Comma 4 6 6 2 3 2" xfId="7695"/>
    <cellStyle name="Comma 4 6 6 2 3 2 2" xfId="33202"/>
    <cellStyle name="Comma 4 6 6 2 3 3" xfId="33201"/>
    <cellStyle name="Comma 4 6 6 2 4" xfId="7696"/>
    <cellStyle name="Comma 4 6 6 2 4 2" xfId="33203"/>
    <cellStyle name="Comma 4 6 6 2 5" xfId="33196"/>
    <cellStyle name="Comma 4 6 6 3" xfId="7697"/>
    <cellStyle name="Comma 4 6 6 3 2" xfId="7698"/>
    <cellStyle name="Comma 4 6 6 3 2 2" xfId="7699"/>
    <cellStyle name="Comma 4 6 6 3 2 2 2" xfId="33206"/>
    <cellStyle name="Comma 4 6 6 3 2 3" xfId="33205"/>
    <cellStyle name="Comma 4 6 6 3 3" xfId="7700"/>
    <cellStyle name="Comma 4 6 6 3 3 2" xfId="33207"/>
    <cellStyle name="Comma 4 6 6 3 4" xfId="33204"/>
    <cellStyle name="Comma 4 6 6 4" xfId="7701"/>
    <cellStyle name="Comma 4 6 6 4 2" xfId="7702"/>
    <cellStyle name="Comma 4 6 6 4 2 2" xfId="33209"/>
    <cellStyle name="Comma 4 6 6 4 3" xfId="33208"/>
    <cellStyle name="Comma 4 6 6 5" xfId="7703"/>
    <cellStyle name="Comma 4 6 6 5 2" xfId="33210"/>
    <cellStyle name="Comma 4 6 6 6" xfId="33195"/>
    <cellStyle name="Comma 4 6 7" xfId="7704"/>
    <cellStyle name="Comma 4 6 7 2" xfId="7705"/>
    <cellStyle name="Comma 4 6 7 2 2" xfId="7706"/>
    <cellStyle name="Comma 4 6 7 2 2 2" xfId="7707"/>
    <cellStyle name="Comma 4 6 7 2 2 2 2" xfId="33214"/>
    <cellStyle name="Comma 4 6 7 2 2 3" xfId="33213"/>
    <cellStyle name="Comma 4 6 7 2 3" xfId="7708"/>
    <cellStyle name="Comma 4 6 7 2 3 2" xfId="33215"/>
    <cellStyle name="Comma 4 6 7 2 4" xfId="33212"/>
    <cellStyle name="Comma 4 6 7 3" xfId="7709"/>
    <cellStyle name="Comma 4 6 7 3 2" xfId="7710"/>
    <cellStyle name="Comma 4 6 7 3 2 2" xfId="33217"/>
    <cellStyle name="Comma 4 6 7 3 3" xfId="33216"/>
    <cellStyle name="Comma 4 6 7 4" xfId="7711"/>
    <cellStyle name="Comma 4 6 7 4 2" xfId="33218"/>
    <cellStyle name="Comma 4 6 7 5" xfId="33211"/>
    <cellStyle name="Comma 4 6 8" xfId="7712"/>
    <cellStyle name="Comma 4 6 8 2" xfId="7713"/>
    <cellStyle name="Comma 4 6 8 2 2" xfId="7714"/>
    <cellStyle name="Comma 4 6 8 2 2 2" xfId="33221"/>
    <cellStyle name="Comma 4 6 8 2 3" xfId="33220"/>
    <cellStyle name="Comma 4 6 8 3" xfId="7715"/>
    <cellStyle name="Comma 4 6 8 3 2" xfId="33222"/>
    <cellStyle name="Comma 4 6 8 4" xfId="33219"/>
    <cellStyle name="Comma 4 6 9" xfId="7716"/>
    <cellStyle name="Comma 4 6 9 2" xfId="7717"/>
    <cellStyle name="Comma 4 6 9 2 2" xfId="33224"/>
    <cellStyle name="Comma 4 6 9 3" xfId="33223"/>
    <cellStyle name="Comma 4 7" xfId="7718"/>
    <cellStyle name="Comma 4 7 10" xfId="7719"/>
    <cellStyle name="Comma 4 7 10 2" xfId="33226"/>
    <cellStyle name="Comma 4 7 11" xfId="28981"/>
    <cellStyle name="Comma 4 7 12" xfId="33225"/>
    <cellStyle name="Comma 4 7 2" xfId="7720"/>
    <cellStyle name="Comma 4 7 2 2" xfId="7721"/>
    <cellStyle name="Comma 4 7 2 2 2" xfId="7722"/>
    <cellStyle name="Comma 4 7 2 2 2 2" xfId="7723"/>
    <cellStyle name="Comma 4 7 2 2 2 2 2" xfId="7724"/>
    <cellStyle name="Comma 4 7 2 2 2 2 2 2" xfId="7725"/>
    <cellStyle name="Comma 4 7 2 2 2 2 2 2 2" xfId="33232"/>
    <cellStyle name="Comma 4 7 2 2 2 2 2 3" xfId="33231"/>
    <cellStyle name="Comma 4 7 2 2 2 2 3" xfId="7726"/>
    <cellStyle name="Comma 4 7 2 2 2 2 3 2" xfId="33233"/>
    <cellStyle name="Comma 4 7 2 2 2 2 4" xfId="33230"/>
    <cellStyle name="Comma 4 7 2 2 2 3" xfId="7727"/>
    <cellStyle name="Comma 4 7 2 2 2 3 2" xfId="7728"/>
    <cellStyle name="Comma 4 7 2 2 2 3 2 2" xfId="33235"/>
    <cellStyle name="Comma 4 7 2 2 2 3 3" xfId="33234"/>
    <cellStyle name="Comma 4 7 2 2 2 4" xfId="7729"/>
    <cellStyle name="Comma 4 7 2 2 2 4 2" xfId="33236"/>
    <cellStyle name="Comma 4 7 2 2 2 5" xfId="33229"/>
    <cellStyle name="Comma 4 7 2 2 3" xfId="7730"/>
    <cellStyle name="Comma 4 7 2 2 3 2" xfId="7731"/>
    <cellStyle name="Comma 4 7 2 2 3 2 2" xfId="7732"/>
    <cellStyle name="Comma 4 7 2 2 3 2 2 2" xfId="33239"/>
    <cellStyle name="Comma 4 7 2 2 3 2 3" xfId="33238"/>
    <cellStyle name="Comma 4 7 2 2 3 3" xfId="7733"/>
    <cellStyle name="Comma 4 7 2 2 3 3 2" xfId="33240"/>
    <cellStyle name="Comma 4 7 2 2 3 4" xfId="33237"/>
    <cellStyle name="Comma 4 7 2 2 4" xfId="7734"/>
    <cellStyle name="Comma 4 7 2 2 4 2" xfId="7735"/>
    <cellStyle name="Comma 4 7 2 2 4 2 2" xfId="33242"/>
    <cellStyle name="Comma 4 7 2 2 4 3" xfId="33241"/>
    <cellStyle name="Comma 4 7 2 2 5" xfId="7736"/>
    <cellStyle name="Comma 4 7 2 2 5 2" xfId="33243"/>
    <cellStyle name="Comma 4 7 2 2 6" xfId="33228"/>
    <cellStyle name="Comma 4 7 2 3" xfId="7737"/>
    <cellStyle name="Comma 4 7 2 3 2" xfId="7738"/>
    <cellStyle name="Comma 4 7 2 3 2 2" xfId="7739"/>
    <cellStyle name="Comma 4 7 2 3 2 2 2" xfId="7740"/>
    <cellStyle name="Comma 4 7 2 3 2 2 2 2" xfId="7741"/>
    <cellStyle name="Comma 4 7 2 3 2 2 2 2 2" xfId="33248"/>
    <cellStyle name="Comma 4 7 2 3 2 2 2 3" xfId="33247"/>
    <cellStyle name="Comma 4 7 2 3 2 2 3" xfId="7742"/>
    <cellStyle name="Comma 4 7 2 3 2 2 3 2" xfId="33249"/>
    <cellStyle name="Comma 4 7 2 3 2 2 4" xfId="33246"/>
    <cellStyle name="Comma 4 7 2 3 2 3" xfId="7743"/>
    <cellStyle name="Comma 4 7 2 3 2 3 2" xfId="7744"/>
    <cellStyle name="Comma 4 7 2 3 2 3 2 2" xfId="33251"/>
    <cellStyle name="Comma 4 7 2 3 2 3 3" xfId="33250"/>
    <cellStyle name="Comma 4 7 2 3 2 4" xfId="7745"/>
    <cellStyle name="Comma 4 7 2 3 2 4 2" xfId="33252"/>
    <cellStyle name="Comma 4 7 2 3 2 5" xfId="33245"/>
    <cellStyle name="Comma 4 7 2 3 3" xfId="7746"/>
    <cellStyle name="Comma 4 7 2 3 3 2" xfId="7747"/>
    <cellStyle name="Comma 4 7 2 3 3 2 2" xfId="7748"/>
    <cellStyle name="Comma 4 7 2 3 3 2 2 2" xfId="33255"/>
    <cellStyle name="Comma 4 7 2 3 3 2 3" xfId="33254"/>
    <cellStyle name="Comma 4 7 2 3 3 3" xfId="7749"/>
    <cellStyle name="Comma 4 7 2 3 3 3 2" xfId="33256"/>
    <cellStyle name="Comma 4 7 2 3 3 4" xfId="33253"/>
    <cellStyle name="Comma 4 7 2 3 4" xfId="7750"/>
    <cellStyle name="Comma 4 7 2 3 4 2" xfId="7751"/>
    <cellStyle name="Comma 4 7 2 3 4 2 2" xfId="33258"/>
    <cellStyle name="Comma 4 7 2 3 4 3" xfId="33257"/>
    <cellStyle name="Comma 4 7 2 3 5" xfId="7752"/>
    <cellStyle name="Comma 4 7 2 3 5 2" xfId="33259"/>
    <cellStyle name="Comma 4 7 2 3 6" xfId="33244"/>
    <cellStyle name="Comma 4 7 2 4" xfId="7753"/>
    <cellStyle name="Comma 4 7 2 4 2" xfId="7754"/>
    <cellStyle name="Comma 4 7 2 4 2 2" xfId="7755"/>
    <cellStyle name="Comma 4 7 2 4 2 2 2" xfId="7756"/>
    <cellStyle name="Comma 4 7 2 4 2 2 2 2" xfId="33263"/>
    <cellStyle name="Comma 4 7 2 4 2 2 3" xfId="33262"/>
    <cellStyle name="Comma 4 7 2 4 2 3" xfId="7757"/>
    <cellStyle name="Comma 4 7 2 4 2 3 2" xfId="33264"/>
    <cellStyle name="Comma 4 7 2 4 2 4" xfId="33261"/>
    <cellStyle name="Comma 4 7 2 4 3" xfId="7758"/>
    <cellStyle name="Comma 4 7 2 4 3 2" xfId="7759"/>
    <cellStyle name="Comma 4 7 2 4 3 2 2" xfId="33266"/>
    <cellStyle name="Comma 4 7 2 4 3 3" xfId="33265"/>
    <cellStyle name="Comma 4 7 2 4 4" xfId="7760"/>
    <cellStyle name="Comma 4 7 2 4 4 2" xfId="33267"/>
    <cellStyle name="Comma 4 7 2 4 5" xfId="33260"/>
    <cellStyle name="Comma 4 7 2 5" xfId="7761"/>
    <cellStyle name="Comma 4 7 2 5 2" xfId="7762"/>
    <cellStyle name="Comma 4 7 2 5 2 2" xfId="7763"/>
    <cellStyle name="Comma 4 7 2 5 2 2 2" xfId="33270"/>
    <cellStyle name="Comma 4 7 2 5 2 3" xfId="33269"/>
    <cellStyle name="Comma 4 7 2 5 3" xfId="7764"/>
    <cellStyle name="Comma 4 7 2 5 3 2" xfId="33271"/>
    <cellStyle name="Comma 4 7 2 5 4" xfId="33268"/>
    <cellStyle name="Comma 4 7 2 6" xfId="7765"/>
    <cellStyle name="Comma 4 7 2 6 2" xfId="7766"/>
    <cellStyle name="Comma 4 7 2 6 2 2" xfId="33273"/>
    <cellStyle name="Comma 4 7 2 6 3" xfId="33272"/>
    <cellStyle name="Comma 4 7 2 7" xfId="7767"/>
    <cellStyle name="Comma 4 7 2 7 2" xfId="33274"/>
    <cellStyle name="Comma 4 7 2 8" xfId="28982"/>
    <cellStyle name="Comma 4 7 2 9" xfId="33227"/>
    <cellStyle name="Comma 4 7 3" xfId="7768"/>
    <cellStyle name="Comma 4 7 3 2" xfId="7769"/>
    <cellStyle name="Comma 4 7 3 2 2" xfId="7770"/>
    <cellStyle name="Comma 4 7 3 2 2 2" xfId="7771"/>
    <cellStyle name="Comma 4 7 3 2 2 2 2" xfId="7772"/>
    <cellStyle name="Comma 4 7 3 2 2 2 2 2" xfId="33279"/>
    <cellStyle name="Comma 4 7 3 2 2 2 3" xfId="33278"/>
    <cellStyle name="Comma 4 7 3 2 2 3" xfId="7773"/>
    <cellStyle name="Comma 4 7 3 2 2 3 2" xfId="33280"/>
    <cellStyle name="Comma 4 7 3 2 2 4" xfId="33277"/>
    <cellStyle name="Comma 4 7 3 2 3" xfId="7774"/>
    <cellStyle name="Comma 4 7 3 2 3 2" xfId="7775"/>
    <cellStyle name="Comma 4 7 3 2 3 2 2" xfId="33282"/>
    <cellStyle name="Comma 4 7 3 2 3 3" xfId="33281"/>
    <cellStyle name="Comma 4 7 3 2 4" xfId="7776"/>
    <cellStyle name="Comma 4 7 3 2 4 2" xfId="33283"/>
    <cellStyle name="Comma 4 7 3 2 5" xfId="33276"/>
    <cellStyle name="Comma 4 7 3 3" xfId="7777"/>
    <cellStyle name="Comma 4 7 3 3 2" xfId="7778"/>
    <cellStyle name="Comma 4 7 3 3 2 2" xfId="7779"/>
    <cellStyle name="Comma 4 7 3 3 2 2 2" xfId="33286"/>
    <cellStyle name="Comma 4 7 3 3 2 3" xfId="33285"/>
    <cellStyle name="Comma 4 7 3 3 3" xfId="7780"/>
    <cellStyle name="Comma 4 7 3 3 3 2" xfId="33287"/>
    <cellStyle name="Comma 4 7 3 3 4" xfId="33284"/>
    <cellStyle name="Comma 4 7 3 4" xfId="7781"/>
    <cellStyle name="Comma 4 7 3 4 2" xfId="7782"/>
    <cellStyle name="Comma 4 7 3 4 2 2" xfId="33289"/>
    <cellStyle name="Comma 4 7 3 4 3" xfId="33288"/>
    <cellStyle name="Comma 4 7 3 5" xfId="7783"/>
    <cellStyle name="Comma 4 7 3 5 2" xfId="33290"/>
    <cellStyle name="Comma 4 7 3 6" xfId="33275"/>
    <cellStyle name="Comma 4 7 4" xfId="7784"/>
    <cellStyle name="Comma 4 7 4 2" xfId="7785"/>
    <cellStyle name="Comma 4 7 4 2 2" xfId="7786"/>
    <cellStyle name="Comma 4 7 4 2 2 2" xfId="7787"/>
    <cellStyle name="Comma 4 7 4 2 2 2 2" xfId="7788"/>
    <cellStyle name="Comma 4 7 4 2 2 2 2 2" xfId="33295"/>
    <cellStyle name="Comma 4 7 4 2 2 2 3" xfId="33294"/>
    <cellStyle name="Comma 4 7 4 2 2 3" xfId="7789"/>
    <cellStyle name="Comma 4 7 4 2 2 3 2" xfId="33296"/>
    <cellStyle name="Comma 4 7 4 2 2 4" xfId="33293"/>
    <cellStyle name="Comma 4 7 4 2 3" xfId="7790"/>
    <cellStyle name="Comma 4 7 4 2 3 2" xfId="7791"/>
    <cellStyle name="Comma 4 7 4 2 3 2 2" xfId="33298"/>
    <cellStyle name="Comma 4 7 4 2 3 3" xfId="33297"/>
    <cellStyle name="Comma 4 7 4 2 4" xfId="7792"/>
    <cellStyle name="Comma 4 7 4 2 4 2" xfId="33299"/>
    <cellStyle name="Comma 4 7 4 2 5" xfId="33292"/>
    <cellStyle name="Comma 4 7 4 3" xfId="7793"/>
    <cellStyle name="Comma 4 7 4 3 2" xfId="7794"/>
    <cellStyle name="Comma 4 7 4 3 2 2" xfId="7795"/>
    <cellStyle name="Comma 4 7 4 3 2 2 2" xfId="33302"/>
    <cellStyle name="Comma 4 7 4 3 2 3" xfId="33301"/>
    <cellStyle name="Comma 4 7 4 3 3" xfId="7796"/>
    <cellStyle name="Comma 4 7 4 3 3 2" xfId="33303"/>
    <cellStyle name="Comma 4 7 4 3 4" xfId="33300"/>
    <cellStyle name="Comma 4 7 4 4" xfId="7797"/>
    <cellStyle name="Comma 4 7 4 4 2" xfId="7798"/>
    <cellStyle name="Comma 4 7 4 4 2 2" xfId="33305"/>
    <cellStyle name="Comma 4 7 4 4 3" xfId="33304"/>
    <cellStyle name="Comma 4 7 4 5" xfId="7799"/>
    <cellStyle name="Comma 4 7 4 5 2" xfId="33306"/>
    <cellStyle name="Comma 4 7 4 6" xfId="33291"/>
    <cellStyle name="Comma 4 7 5" xfId="7800"/>
    <cellStyle name="Comma 4 7 5 2" xfId="7801"/>
    <cellStyle name="Comma 4 7 5 2 2" xfId="7802"/>
    <cellStyle name="Comma 4 7 5 2 2 2" xfId="7803"/>
    <cellStyle name="Comma 4 7 5 2 2 2 2" xfId="7804"/>
    <cellStyle name="Comma 4 7 5 2 2 2 2 2" xfId="33311"/>
    <cellStyle name="Comma 4 7 5 2 2 2 3" xfId="33310"/>
    <cellStyle name="Comma 4 7 5 2 2 3" xfId="7805"/>
    <cellStyle name="Comma 4 7 5 2 2 3 2" xfId="33312"/>
    <cellStyle name="Comma 4 7 5 2 2 4" xfId="33309"/>
    <cellStyle name="Comma 4 7 5 2 3" xfId="7806"/>
    <cellStyle name="Comma 4 7 5 2 3 2" xfId="7807"/>
    <cellStyle name="Comma 4 7 5 2 3 2 2" xfId="33314"/>
    <cellStyle name="Comma 4 7 5 2 3 3" xfId="33313"/>
    <cellStyle name="Comma 4 7 5 2 4" xfId="7808"/>
    <cellStyle name="Comma 4 7 5 2 4 2" xfId="33315"/>
    <cellStyle name="Comma 4 7 5 2 5" xfId="33308"/>
    <cellStyle name="Comma 4 7 5 3" xfId="7809"/>
    <cellStyle name="Comma 4 7 5 3 2" xfId="7810"/>
    <cellStyle name="Comma 4 7 5 3 2 2" xfId="7811"/>
    <cellStyle name="Comma 4 7 5 3 2 2 2" xfId="33318"/>
    <cellStyle name="Comma 4 7 5 3 2 3" xfId="33317"/>
    <cellStyle name="Comma 4 7 5 3 3" xfId="7812"/>
    <cellStyle name="Comma 4 7 5 3 3 2" xfId="33319"/>
    <cellStyle name="Comma 4 7 5 3 4" xfId="33316"/>
    <cellStyle name="Comma 4 7 5 4" xfId="7813"/>
    <cellStyle name="Comma 4 7 5 4 2" xfId="7814"/>
    <cellStyle name="Comma 4 7 5 4 2 2" xfId="33321"/>
    <cellStyle name="Comma 4 7 5 4 3" xfId="33320"/>
    <cellStyle name="Comma 4 7 5 5" xfId="7815"/>
    <cellStyle name="Comma 4 7 5 5 2" xfId="33322"/>
    <cellStyle name="Comma 4 7 5 6" xfId="33307"/>
    <cellStyle name="Comma 4 7 6" xfId="7816"/>
    <cellStyle name="Comma 4 7 6 2" xfId="7817"/>
    <cellStyle name="Comma 4 7 6 2 2" xfId="7818"/>
    <cellStyle name="Comma 4 7 6 2 2 2" xfId="7819"/>
    <cellStyle name="Comma 4 7 6 2 2 2 2" xfId="33326"/>
    <cellStyle name="Comma 4 7 6 2 2 3" xfId="33325"/>
    <cellStyle name="Comma 4 7 6 2 3" xfId="7820"/>
    <cellStyle name="Comma 4 7 6 2 3 2" xfId="33327"/>
    <cellStyle name="Comma 4 7 6 2 4" xfId="33324"/>
    <cellStyle name="Comma 4 7 6 3" xfId="7821"/>
    <cellStyle name="Comma 4 7 6 3 2" xfId="7822"/>
    <cellStyle name="Comma 4 7 6 3 2 2" xfId="33329"/>
    <cellStyle name="Comma 4 7 6 3 3" xfId="33328"/>
    <cellStyle name="Comma 4 7 6 4" xfId="7823"/>
    <cellStyle name="Comma 4 7 6 4 2" xfId="33330"/>
    <cellStyle name="Comma 4 7 6 5" xfId="33323"/>
    <cellStyle name="Comma 4 7 7" xfId="7824"/>
    <cellStyle name="Comma 4 7 7 2" xfId="7825"/>
    <cellStyle name="Comma 4 7 7 2 2" xfId="7826"/>
    <cellStyle name="Comma 4 7 7 2 2 2" xfId="33333"/>
    <cellStyle name="Comma 4 7 7 2 3" xfId="33332"/>
    <cellStyle name="Comma 4 7 7 3" xfId="7827"/>
    <cellStyle name="Comma 4 7 7 3 2" xfId="33334"/>
    <cellStyle name="Comma 4 7 7 4" xfId="33331"/>
    <cellStyle name="Comma 4 7 8" xfId="7828"/>
    <cellStyle name="Comma 4 7 8 2" xfId="7829"/>
    <cellStyle name="Comma 4 7 8 2 2" xfId="33336"/>
    <cellStyle name="Comma 4 7 8 3" xfId="33335"/>
    <cellStyle name="Comma 4 7 9" xfId="7830"/>
    <cellStyle name="Comma 4 7 9 2" xfId="7831"/>
    <cellStyle name="Comma 4 7 9 2 2" xfId="33338"/>
    <cellStyle name="Comma 4 7 9 3" xfId="33337"/>
    <cellStyle name="Comma 4 8" xfId="7832"/>
    <cellStyle name="Comma 4 8 10" xfId="7833"/>
    <cellStyle name="Comma 4 8 10 2" xfId="33340"/>
    <cellStyle name="Comma 4 8 11" xfId="28983"/>
    <cellStyle name="Comma 4 8 12" xfId="33339"/>
    <cellStyle name="Comma 4 8 2" xfId="7834"/>
    <cellStyle name="Comma 4 8 2 2" xfId="7835"/>
    <cellStyle name="Comma 4 8 2 2 2" xfId="7836"/>
    <cellStyle name="Comma 4 8 2 2 2 2" xfId="7837"/>
    <cellStyle name="Comma 4 8 2 2 2 2 2" xfId="7838"/>
    <cellStyle name="Comma 4 8 2 2 2 2 2 2" xfId="7839"/>
    <cellStyle name="Comma 4 8 2 2 2 2 2 2 2" xfId="33346"/>
    <cellStyle name="Comma 4 8 2 2 2 2 2 3" xfId="33345"/>
    <cellStyle name="Comma 4 8 2 2 2 2 3" xfId="7840"/>
    <cellStyle name="Comma 4 8 2 2 2 2 3 2" xfId="33347"/>
    <cellStyle name="Comma 4 8 2 2 2 2 4" xfId="33344"/>
    <cellStyle name="Comma 4 8 2 2 2 3" xfId="7841"/>
    <cellStyle name="Comma 4 8 2 2 2 3 2" xfId="7842"/>
    <cellStyle name="Comma 4 8 2 2 2 3 2 2" xfId="33349"/>
    <cellStyle name="Comma 4 8 2 2 2 3 3" xfId="33348"/>
    <cellStyle name="Comma 4 8 2 2 2 4" xfId="7843"/>
    <cellStyle name="Comma 4 8 2 2 2 4 2" xfId="33350"/>
    <cellStyle name="Comma 4 8 2 2 2 5" xfId="33343"/>
    <cellStyle name="Comma 4 8 2 2 3" xfId="7844"/>
    <cellStyle name="Comma 4 8 2 2 3 2" xfId="7845"/>
    <cellStyle name="Comma 4 8 2 2 3 2 2" xfId="7846"/>
    <cellStyle name="Comma 4 8 2 2 3 2 2 2" xfId="33353"/>
    <cellStyle name="Comma 4 8 2 2 3 2 3" xfId="33352"/>
    <cellStyle name="Comma 4 8 2 2 3 3" xfId="7847"/>
    <cellStyle name="Comma 4 8 2 2 3 3 2" xfId="33354"/>
    <cellStyle name="Comma 4 8 2 2 3 4" xfId="33351"/>
    <cellStyle name="Comma 4 8 2 2 4" xfId="7848"/>
    <cellStyle name="Comma 4 8 2 2 4 2" xfId="7849"/>
    <cellStyle name="Comma 4 8 2 2 4 2 2" xfId="33356"/>
    <cellStyle name="Comma 4 8 2 2 4 3" xfId="33355"/>
    <cellStyle name="Comma 4 8 2 2 5" xfId="7850"/>
    <cellStyle name="Comma 4 8 2 2 5 2" xfId="33357"/>
    <cellStyle name="Comma 4 8 2 2 6" xfId="33342"/>
    <cellStyle name="Comma 4 8 2 3" xfId="7851"/>
    <cellStyle name="Comma 4 8 2 3 2" xfId="7852"/>
    <cellStyle name="Comma 4 8 2 3 2 2" xfId="7853"/>
    <cellStyle name="Comma 4 8 2 3 2 2 2" xfId="7854"/>
    <cellStyle name="Comma 4 8 2 3 2 2 2 2" xfId="7855"/>
    <cellStyle name="Comma 4 8 2 3 2 2 2 2 2" xfId="33362"/>
    <cellStyle name="Comma 4 8 2 3 2 2 2 3" xfId="33361"/>
    <cellStyle name="Comma 4 8 2 3 2 2 3" xfId="7856"/>
    <cellStyle name="Comma 4 8 2 3 2 2 3 2" xfId="33363"/>
    <cellStyle name="Comma 4 8 2 3 2 2 4" xfId="33360"/>
    <cellStyle name="Comma 4 8 2 3 2 3" xfId="7857"/>
    <cellStyle name="Comma 4 8 2 3 2 3 2" xfId="7858"/>
    <cellStyle name="Comma 4 8 2 3 2 3 2 2" xfId="33365"/>
    <cellStyle name="Comma 4 8 2 3 2 3 3" xfId="33364"/>
    <cellStyle name="Comma 4 8 2 3 2 4" xfId="7859"/>
    <cellStyle name="Comma 4 8 2 3 2 4 2" xfId="33366"/>
    <cellStyle name="Comma 4 8 2 3 2 5" xfId="33359"/>
    <cellStyle name="Comma 4 8 2 3 3" xfId="7860"/>
    <cellStyle name="Comma 4 8 2 3 3 2" xfId="7861"/>
    <cellStyle name="Comma 4 8 2 3 3 2 2" xfId="7862"/>
    <cellStyle name="Comma 4 8 2 3 3 2 2 2" xfId="33369"/>
    <cellStyle name="Comma 4 8 2 3 3 2 3" xfId="33368"/>
    <cellStyle name="Comma 4 8 2 3 3 3" xfId="7863"/>
    <cellStyle name="Comma 4 8 2 3 3 3 2" xfId="33370"/>
    <cellStyle name="Comma 4 8 2 3 3 4" xfId="33367"/>
    <cellStyle name="Comma 4 8 2 3 4" xfId="7864"/>
    <cellStyle name="Comma 4 8 2 3 4 2" xfId="7865"/>
    <cellStyle name="Comma 4 8 2 3 4 2 2" xfId="33372"/>
    <cellStyle name="Comma 4 8 2 3 4 3" xfId="33371"/>
    <cellStyle name="Comma 4 8 2 3 5" xfId="7866"/>
    <cellStyle name="Comma 4 8 2 3 5 2" xfId="33373"/>
    <cellStyle name="Comma 4 8 2 3 6" xfId="33358"/>
    <cellStyle name="Comma 4 8 2 4" xfId="7867"/>
    <cellStyle name="Comma 4 8 2 4 2" xfId="7868"/>
    <cellStyle name="Comma 4 8 2 4 2 2" xfId="7869"/>
    <cellStyle name="Comma 4 8 2 4 2 2 2" xfId="7870"/>
    <cellStyle name="Comma 4 8 2 4 2 2 2 2" xfId="33377"/>
    <cellStyle name="Comma 4 8 2 4 2 2 3" xfId="33376"/>
    <cellStyle name="Comma 4 8 2 4 2 3" xfId="7871"/>
    <cellStyle name="Comma 4 8 2 4 2 3 2" xfId="33378"/>
    <cellStyle name="Comma 4 8 2 4 2 4" xfId="33375"/>
    <cellStyle name="Comma 4 8 2 4 3" xfId="7872"/>
    <cellStyle name="Comma 4 8 2 4 3 2" xfId="7873"/>
    <cellStyle name="Comma 4 8 2 4 3 2 2" xfId="33380"/>
    <cellStyle name="Comma 4 8 2 4 3 3" xfId="33379"/>
    <cellStyle name="Comma 4 8 2 4 4" xfId="7874"/>
    <cellStyle name="Comma 4 8 2 4 4 2" xfId="33381"/>
    <cellStyle name="Comma 4 8 2 4 5" xfId="33374"/>
    <cellStyle name="Comma 4 8 2 5" xfId="7875"/>
    <cellStyle name="Comma 4 8 2 5 2" xfId="7876"/>
    <cellStyle name="Comma 4 8 2 5 2 2" xfId="7877"/>
    <cellStyle name="Comma 4 8 2 5 2 2 2" xfId="33384"/>
    <cellStyle name="Comma 4 8 2 5 2 3" xfId="33383"/>
    <cellStyle name="Comma 4 8 2 5 3" xfId="7878"/>
    <cellStyle name="Comma 4 8 2 5 3 2" xfId="33385"/>
    <cellStyle name="Comma 4 8 2 5 4" xfId="33382"/>
    <cellStyle name="Comma 4 8 2 6" xfId="7879"/>
    <cellStyle name="Comma 4 8 2 6 2" xfId="7880"/>
    <cellStyle name="Comma 4 8 2 6 2 2" xfId="33387"/>
    <cellStyle name="Comma 4 8 2 6 3" xfId="33386"/>
    <cellStyle name="Comma 4 8 2 7" xfId="7881"/>
    <cellStyle name="Comma 4 8 2 7 2" xfId="33388"/>
    <cellStyle name="Comma 4 8 2 8" xfId="28984"/>
    <cellStyle name="Comma 4 8 2 9" xfId="33341"/>
    <cellStyle name="Comma 4 8 3" xfId="7882"/>
    <cellStyle name="Comma 4 8 3 2" xfId="7883"/>
    <cellStyle name="Comma 4 8 3 2 2" xfId="7884"/>
    <cellStyle name="Comma 4 8 3 2 2 2" xfId="7885"/>
    <cellStyle name="Comma 4 8 3 2 2 2 2" xfId="7886"/>
    <cellStyle name="Comma 4 8 3 2 2 2 2 2" xfId="33393"/>
    <cellStyle name="Comma 4 8 3 2 2 2 3" xfId="33392"/>
    <cellStyle name="Comma 4 8 3 2 2 3" xfId="7887"/>
    <cellStyle name="Comma 4 8 3 2 2 3 2" xfId="33394"/>
    <cellStyle name="Comma 4 8 3 2 2 4" xfId="33391"/>
    <cellStyle name="Comma 4 8 3 2 3" xfId="7888"/>
    <cellStyle name="Comma 4 8 3 2 3 2" xfId="7889"/>
    <cellStyle name="Comma 4 8 3 2 3 2 2" xfId="33396"/>
    <cellStyle name="Comma 4 8 3 2 3 3" xfId="33395"/>
    <cellStyle name="Comma 4 8 3 2 4" xfId="7890"/>
    <cellStyle name="Comma 4 8 3 2 4 2" xfId="33397"/>
    <cellStyle name="Comma 4 8 3 2 5" xfId="33390"/>
    <cellStyle name="Comma 4 8 3 3" xfId="7891"/>
    <cellStyle name="Comma 4 8 3 3 2" xfId="7892"/>
    <cellStyle name="Comma 4 8 3 3 2 2" xfId="7893"/>
    <cellStyle name="Comma 4 8 3 3 2 2 2" xfId="33400"/>
    <cellStyle name="Comma 4 8 3 3 2 3" xfId="33399"/>
    <cellStyle name="Comma 4 8 3 3 3" xfId="7894"/>
    <cellStyle name="Comma 4 8 3 3 3 2" xfId="33401"/>
    <cellStyle name="Comma 4 8 3 3 4" xfId="33398"/>
    <cellStyle name="Comma 4 8 3 4" xfId="7895"/>
    <cellStyle name="Comma 4 8 3 4 2" xfId="7896"/>
    <cellStyle name="Comma 4 8 3 4 2 2" xfId="33403"/>
    <cellStyle name="Comma 4 8 3 4 3" xfId="33402"/>
    <cellStyle name="Comma 4 8 3 5" xfId="7897"/>
    <cellStyle name="Comma 4 8 3 5 2" xfId="33404"/>
    <cellStyle name="Comma 4 8 3 6" xfId="33389"/>
    <cellStyle name="Comma 4 8 4" xfId="7898"/>
    <cellStyle name="Comma 4 8 4 2" xfId="7899"/>
    <cellStyle name="Comma 4 8 4 2 2" xfId="7900"/>
    <cellStyle name="Comma 4 8 4 2 2 2" xfId="7901"/>
    <cellStyle name="Comma 4 8 4 2 2 2 2" xfId="7902"/>
    <cellStyle name="Comma 4 8 4 2 2 2 2 2" xfId="33409"/>
    <cellStyle name="Comma 4 8 4 2 2 2 3" xfId="33408"/>
    <cellStyle name="Comma 4 8 4 2 2 3" xfId="7903"/>
    <cellStyle name="Comma 4 8 4 2 2 3 2" xfId="33410"/>
    <cellStyle name="Comma 4 8 4 2 2 4" xfId="33407"/>
    <cellStyle name="Comma 4 8 4 2 3" xfId="7904"/>
    <cellStyle name="Comma 4 8 4 2 3 2" xfId="7905"/>
    <cellStyle name="Comma 4 8 4 2 3 2 2" xfId="33412"/>
    <cellStyle name="Comma 4 8 4 2 3 3" xfId="33411"/>
    <cellStyle name="Comma 4 8 4 2 4" xfId="7906"/>
    <cellStyle name="Comma 4 8 4 2 4 2" xfId="33413"/>
    <cellStyle name="Comma 4 8 4 2 5" xfId="33406"/>
    <cellStyle name="Comma 4 8 4 3" xfId="7907"/>
    <cellStyle name="Comma 4 8 4 3 2" xfId="7908"/>
    <cellStyle name="Comma 4 8 4 3 2 2" xfId="7909"/>
    <cellStyle name="Comma 4 8 4 3 2 2 2" xfId="33416"/>
    <cellStyle name="Comma 4 8 4 3 2 3" xfId="33415"/>
    <cellStyle name="Comma 4 8 4 3 3" xfId="7910"/>
    <cellStyle name="Comma 4 8 4 3 3 2" xfId="33417"/>
    <cellStyle name="Comma 4 8 4 3 4" xfId="33414"/>
    <cellStyle name="Comma 4 8 4 4" xfId="7911"/>
    <cellStyle name="Comma 4 8 4 4 2" xfId="7912"/>
    <cellStyle name="Comma 4 8 4 4 2 2" xfId="33419"/>
    <cellStyle name="Comma 4 8 4 4 3" xfId="33418"/>
    <cellStyle name="Comma 4 8 4 5" xfId="7913"/>
    <cellStyle name="Comma 4 8 4 5 2" xfId="33420"/>
    <cellStyle name="Comma 4 8 4 6" xfId="33405"/>
    <cellStyle name="Comma 4 8 5" xfId="7914"/>
    <cellStyle name="Comma 4 8 5 2" xfId="7915"/>
    <cellStyle name="Comma 4 8 5 2 2" xfId="7916"/>
    <cellStyle name="Comma 4 8 5 2 2 2" xfId="7917"/>
    <cellStyle name="Comma 4 8 5 2 2 2 2" xfId="7918"/>
    <cellStyle name="Comma 4 8 5 2 2 2 2 2" xfId="33425"/>
    <cellStyle name="Comma 4 8 5 2 2 2 3" xfId="33424"/>
    <cellStyle name="Comma 4 8 5 2 2 3" xfId="7919"/>
    <cellStyle name="Comma 4 8 5 2 2 3 2" xfId="33426"/>
    <cellStyle name="Comma 4 8 5 2 2 4" xfId="33423"/>
    <cellStyle name="Comma 4 8 5 2 3" xfId="7920"/>
    <cellStyle name="Comma 4 8 5 2 3 2" xfId="7921"/>
    <cellStyle name="Comma 4 8 5 2 3 2 2" xfId="33428"/>
    <cellStyle name="Comma 4 8 5 2 3 3" xfId="33427"/>
    <cellStyle name="Comma 4 8 5 2 4" xfId="7922"/>
    <cellStyle name="Comma 4 8 5 2 4 2" xfId="33429"/>
    <cellStyle name="Comma 4 8 5 2 5" xfId="33422"/>
    <cellStyle name="Comma 4 8 5 3" xfId="7923"/>
    <cellStyle name="Comma 4 8 5 3 2" xfId="7924"/>
    <cellStyle name="Comma 4 8 5 3 2 2" xfId="7925"/>
    <cellStyle name="Comma 4 8 5 3 2 2 2" xfId="33432"/>
    <cellStyle name="Comma 4 8 5 3 2 3" xfId="33431"/>
    <cellStyle name="Comma 4 8 5 3 3" xfId="7926"/>
    <cellStyle name="Comma 4 8 5 3 3 2" xfId="33433"/>
    <cellStyle name="Comma 4 8 5 3 4" xfId="33430"/>
    <cellStyle name="Comma 4 8 5 4" xfId="7927"/>
    <cellStyle name="Comma 4 8 5 4 2" xfId="7928"/>
    <cellStyle name="Comma 4 8 5 4 2 2" xfId="33435"/>
    <cellStyle name="Comma 4 8 5 4 3" xfId="33434"/>
    <cellStyle name="Comma 4 8 5 5" xfId="7929"/>
    <cellStyle name="Comma 4 8 5 5 2" xfId="33436"/>
    <cellStyle name="Comma 4 8 5 6" xfId="33421"/>
    <cellStyle name="Comma 4 8 6" xfId="7930"/>
    <cellStyle name="Comma 4 8 6 2" xfId="7931"/>
    <cellStyle name="Comma 4 8 6 2 2" xfId="7932"/>
    <cellStyle name="Comma 4 8 6 2 2 2" xfId="7933"/>
    <cellStyle name="Comma 4 8 6 2 2 2 2" xfId="33440"/>
    <cellStyle name="Comma 4 8 6 2 2 3" xfId="33439"/>
    <cellStyle name="Comma 4 8 6 2 3" xfId="7934"/>
    <cellStyle name="Comma 4 8 6 2 3 2" xfId="33441"/>
    <cellStyle name="Comma 4 8 6 2 4" xfId="33438"/>
    <cellStyle name="Comma 4 8 6 3" xfId="7935"/>
    <cellStyle name="Comma 4 8 6 3 2" xfId="7936"/>
    <cellStyle name="Comma 4 8 6 3 2 2" xfId="33443"/>
    <cellStyle name="Comma 4 8 6 3 3" xfId="33442"/>
    <cellStyle name="Comma 4 8 6 4" xfId="7937"/>
    <cellStyle name="Comma 4 8 6 4 2" xfId="33444"/>
    <cellStyle name="Comma 4 8 6 5" xfId="33437"/>
    <cellStyle name="Comma 4 8 7" xfId="7938"/>
    <cellStyle name="Comma 4 8 7 2" xfId="7939"/>
    <cellStyle name="Comma 4 8 7 2 2" xfId="7940"/>
    <cellStyle name="Comma 4 8 7 2 2 2" xfId="33447"/>
    <cellStyle name="Comma 4 8 7 2 3" xfId="33446"/>
    <cellStyle name="Comma 4 8 7 3" xfId="7941"/>
    <cellStyle name="Comma 4 8 7 3 2" xfId="33448"/>
    <cellStyle name="Comma 4 8 7 4" xfId="33445"/>
    <cellStyle name="Comma 4 8 8" xfId="7942"/>
    <cellStyle name="Comma 4 8 8 2" xfId="7943"/>
    <cellStyle name="Comma 4 8 8 2 2" xfId="33450"/>
    <cellStyle name="Comma 4 8 8 3" xfId="33449"/>
    <cellStyle name="Comma 4 8 9" xfId="7944"/>
    <cellStyle name="Comma 4 8 9 2" xfId="7945"/>
    <cellStyle name="Comma 4 8 9 2 2" xfId="33452"/>
    <cellStyle name="Comma 4 8 9 3" xfId="33451"/>
    <cellStyle name="Comma 4 9" xfId="7946"/>
    <cellStyle name="Comma 4 9 2" xfId="7947"/>
    <cellStyle name="Comma 4 9 2 2" xfId="7948"/>
    <cellStyle name="Comma 4 9 2 2 2" xfId="7949"/>
    <cellStyle name="Comma 4 9 2 2 2 2" xfId="7950"/>
    <cellStyle name="Comma 4 9 2 2 2 2 2" xfId="7951"/>
    <cellStyle name="Comma 4 9 2 2 2 2 2 2" xfId="33458"/>
    <cellStyle name="Comma 4 9 2 2 2 2 3" xfId="33457"/>
    <cellStyle name="Comma 4 9 2 2 2 3" xfId="7952"/>
    <cellStyle name="Comma 4 9 2 2 2 3 2" xfId="33459"/>
    <cellStyle name="Comma 4 9 2 2 2 4" xfId="33456"/>
    <cellStyle name="Comma 4 9 2 2 3" xfId="7953"/>
    <cellStyle name="Comma 4 9 2 2 3 2" xfId="7954"/>
    <cellStyle name="Comma 4 9 2 2 3 2 2" xfId="33461"/>
    <cellStyle name="Comma 4 9 2 2 3 3" xfId="33460"/>
    <cellStyle name="Comma 4 9 2 2 4" xfId="7955"/>
    <cellStyle name="Comma 4 9 2 2 4 2" xfId="33462"/>
    <cellStyle name="Comma 4 9 2 2 5" xfId="33455"/>
    <cellStyle name="Comma 4 9 2 3" xfId="7956"/>
    <cellStyle name="Comma 4 9 2 3 2" xfId="7957"/>
    <cellStyle name="Comma 4 9 2 3 2 2" xfId="7958"/>
    <cellStyle name="Comma 4 9 2 3 2 2 2" xfId="33465"/>
    <cellStyle name="Comma 4 9 2 3 2 3" xfId="33464"/>
    <cellStyle name="Comma 4 9 2 3 3" xfId="7959"/>
    <cellStyle name="Comma 4 9 2 3 3 2" xfId="33466"/>
    <cellStyle name="Comma 4 9 2 3 4" xfId="33463"/>
    <cellStyle name="Comma 4 9 2 4" xfId="7960"/>
    <cellStyle name="Comma 4 9 2 4 2" xfId="7961"/>
    <cellStyle name="Comma 4 9 2 4 2 2" xfId="33468"/>
    <cellStyle name="Comma 4 9 2 4 3" xfId="33467"/>
    <cellStyle name="Comma 4 9 2 5" xfId="7962"/>
    <cellStyle name="Comma 4 9 2 5 2" xfId="33469"/>
    <cellStyle name="Comma 4 9 2 6" xfId="33454"/>
    <cellStyle name="Comma 4 9 3" xfId="7963"/>
    <cellStyle name="Comma 4 9 3 2" xfId="7964"/>
    <cellStyle name="Comma 4 9 3 2 2" xfId="7965"/>
    <cellStyle name="Comma 4 9 3 2 2 2" xfId="7966"/>
    <cellStyle name="Comma 4 9 3 2 2 2 2" xfId="7967"/>
    <cellStyle name="Comma 4 9 3 2 2 2 2 2" xfId="33474"/>
    <cellStyle name="Comma 4 9 3 2 2 2 3" xfId="33473"/>
    <cellStyle name="Comma 4 9 3 2 2 3" xfId="7968"/>
    <cellStyle name="Comma 4 9 3 2 2 3 2" xfId="33475"/>
    <cellStyle name="Comma 4 9 3 2 2 4" xfId="33472"/>
    <cellStyle name="Comma 4 9 3 2 3" xfId="7969"/>
    <cellStyle name="Comma 4 9 3 2 3 2" xfId="7970"/>
    <cellStyle name="Comma 4 9 3 2 3 2 2" xfId="33477"/>
    <cellStyle name="Comma 4 9 3 2 3 3" xfId="33476"/>
    <cellStyle name="Comma 4 9 3 2 4" xfId="7971"/>
    <cellStyle name="Comma 4 9 3 2 4 2" xfId="33478"/>
    <cellStyle name="Comma 4 9 3 2 5" xfId="33471"/>
    <cellStyle name="Comma 4 9 3 3" xfId="7972"/>
    <cellStyle name="Comma 4 9 3 3 2" xfId="7973"/>
    <cellStyle name="Comma 4 9 3 3 2 2" xfId="7974"/>
    <cellStyle name="Comma 4 9 3 3 2 2 2" xfId="33481"/>
    <cellStyle name="Comma 4 9 3 3 2 3" xfId="33480"/>
    <cellStyle name="Comma 4 9 3 3 3" xfId="7975"/>
    <cellStyle name="Comma 4 9 3 3 3 2" xfId="33482"/>
    <cellStyle name="Comma 4 9 3 3 4" xfId="33479"/>
    <cellStyle name="Comma 4 9 3 4" xfId="7976"/>
    <cellStyle name="Comma 4 9 3 4 2" xfId="7977"/>
    <cellStyle name="Comma 4 9 3 4 2 2" xfId="33484"/>
    <cellStyle name="Comma 4 9 3 4 3" xfId="33483"/>
    <cellStyle name="Comma 4 9 3 5" xfId="7978"/>
    <cellStyle name="Comma 4 9 3 5 2" xfId="33485"/>
    <cellStyle name="Comma 4 9 3 6" xfId="33470"/>
    <cellStyle name="Comma 4 9 4" xfId="7979"/>
    <cellStyle name="Comma 4 9 4 2" xfId="7980"/>
    <cellStyle name="Comma 4 9 4 2 2" xfId="7981"/>
    <cellStyle name="Comma 4 9 4 2 2 2" xfId="7982"/>
    <cellStyle name="Comma 4 9 4 2 2 2 2" xfId="33489"/>
    <cellStyle name="Comma 4 9 4 2 2 3" xfId="33488"/>
    <cellStyle name="Comma 4 9 4 2 3" xfId="7983"/>
    <cellStyle name="Comma 4 9 4 2 3 2" xfId="33490"/>
    <cellStyle name="Comma 4 9 4 2 4" xfId="33487"/>
    <cellStyle name="Comma 4 9 4 3" xfId="7984"/>
    <cellStyle name="Comma 4 9 4 3 2" xfId="7985"/>
    <cellStyle name="Comma 4 9 4 3 2 2" xfId="33492"/>
    <cellStyle name="Comma 4 9 4 3 3" xfId="33491"/>
    <cellStyle name="Comma 4 9 4 4" xfId="7986"/>
    <cellStyle name="Comma 4 9 4 4 2" xfId="33493"/>
    <cellStyle name="Comma 4 9 4 5" xfId="33486"/>
    <cellStyle name="Comma 4 9 5" xfId="7987"/>
    <cellStyle name="Comma 4 9 5 2" xfId="7988"/>
    <cellStyle name="Comma 4 9 5 2 2" xfId="7989"/>
    <cellStyle name="Comma 4 9 5 2 2 2" xfId="33496"/>
    <cellStyle name="Comma 4 9 5 2 3" xfId="33495"/>
    <cellStyle name="Comma 4 9 5 3" xfId="7990"/>
    <cellStyle name="Comma 4 9 5 3 2" xfId="33497"/>
    <cellStyle name="Comma 4 9 5 4" xfId="33494"/>
    <cellStyle name="Comma 4 9 6" xfId="7991"/>
    <cellStyle name="Comma 4 9 6 2" xfId="7992"/>
    <cellStyle name="Comma 4 9 6 2 2" xfId="33499"/>
    <cellStyle name="Comma 4 9 6 3" xfId="33498"/>
    <cellStyle name="Comma 4 9 7" xfId="7993"/>
    <cellStyle name="Comma 4 9 7 2" xfId="33500"/>
    <cellStyle name="Comma 4 9 8" xfId="28985"/>
    <cellStyle name="Comma 4 9 9" xfId="33453"/>
    <cellStyle name="Comma 5" xfId="7994"/>
    <cellStyle name="Comma 5 2" xfId="7995"/>
    <cellStyle name="Comma 5 2 2" xfId="33502"/>
    <cellStyle name="Comma 5 3" xfId="28986"/>
    <cellStyle name="Comma 5 4" xfId="33501"/>
    <cellStyle name="Comma 6" xfId="7996"/>
    <cellStyle name="Comma 6 2" xfId="33503"/>
    <cellStyle name="Comma_Catálogo de Conceptos Obra Civil  Septiembre 15 2006" xfId="29518"/>
    <cellStyle name="Currency 2" xfId="7997"/>
    <cellStyle name="Currency 2 2" xfId="7998"/>
    <cellStyle name="Currency 2 2 2" xfId="7999"/>
    <cellStyle name="Currency 2 2 2 2" xfId="8000"/>
    <cellStyle name="Currency 2 2 2 2 2" xfId="33507"/>
    <cellStyle name="Currency 2 2 2 3" xfId="28989"/>
    <cellStyle name="Currency 2 2 2 4" xfId="33506"/>
    <cellStyle name="Currency 2 2 3" xfId="8001"/>
    <cellStyle name="Currency 2 2 3 2" xfId="8002"/>
    <cellStyle name="Currency 2 2 3 2 2" xfId="33509"/>
    <cellStyle name="Currency 2 2 3 3" xfId="28990"/>
    <cellStyle name="Currency 2 2 3 4" xfId="33508"/>
    <cellStyle name="Currency 2 2 4" xfId="8003"/>
    <cellStyle name="Currency 2 2 4 2" xfId="33510"/>
    <cellStyle name="Currency 2 2 5" xfId="28988"/>
    <cellStyle name="Currency 2 2 6" xfId="33505"/>
    <cellStyle name="Currency 2 3" xfId="8004"/>
    <cellStyle name="Currency 2 3 2" xfId="8005"/>
    <cellStyle name="Currency 2 3 2 2" xfId="33512"/>
    <cellStyle name="Currency 2 3 3" xfId="28991"/>
    <cellStyle name="Currency 2 3 4" xfId="33511"/>
    <cellStyle name="Currency 2 4" xfId="8006"/>
    <cellStyle name="Currency 2 4 2" xfId="8007"/>
    <cellStyle name="Currency 2 4 2 2" xfId="33514"/>
    <cellStyle name="Currency 2 4 3" xfId="28992"/>
    <cellStyle name="Currency 2 4 4" xfId="33513"/>
    <cellStyle name="Currency 2 5" xfId="8008"/>
    <cellStyle name="Currency 2 5 2" xfId="33515"/>
    <cellStyle name="Currency 2 6" xfId="28987"/>
    <cellStyle name="Currency 2 7" xfId="33504"/>
    <cellStyle name="Currency 3" xfId="8009"/>
    <cellStyle name="Currency 3 2" xfId="8010"/>
    <cellStyle name="Currency 3 2 2" xfId="8011"/>
    <cellStyle name="Currency 3 2 2 2" xfId="33518"/>
    <cellStyle name="Currency 3 2 3" xfId="28994"/>
    <cellStyle name="Currency 3 2 4" xfId="33517"/>
    <cellStyle name="Currency 3 3" xfId="8012"/>
    <cellStyle name="Currency 3 3 2" xfId="8013"/>
    <cellStyle name="Currency 3 3 2 2" xfId="33520"/>
    <cellStyle name="Currency 3 3 3" xfId="28995"/>
    <cellStyle name="Currency 3 3 4" xfId="33519"/>
    <cellStyle name="Currency 3 4" xfId="8014"/>
    <cellStyle name="Currency 3 4 2" xfId="33521"/>
    <cellStyle name="Currency 3 5" xfId="28993"/>
    <cellStyle name="Currency 3 6" xfId="33516"/>
    <cellStyle name="Euro" xfId="8015"/>
    <cellStyle name="Euro 2" xfId="8016"/>
    <cellStyle name="Euro 2 2" xfId="28997"/>
    <cellStyle name="Euro 2 3" xfId="33523"/>
    <cellStyle name="Euro 3" xfId="28996"/>
    <cellStyle name="Euro 4" xfId="33522"/>
    <cellStyle name="Millares [0] 2" xfId="8017"/>
    <cellStyle name="Millares [0] 2 2" xfId="8018"/>
    <cellStyle name="Millares [0] 2 2 2" xfId="28999"/>
    <cellStyle name="Millares [0] 2 2 3" xfId="33525"/>
    <cellStyle name="Millares [0] 2 3" xfId="28998"/>
    <cellStyle name="Millares [0] 2 4" xfId="33524"/>
    <cellStyle name="Millares [0] 3" xfId="8019"/>
    <cellStyle name="Millares [0] 3 2" xfId="29000"/>
    <cellStyle name="Millares [0] 3 3" xfId="33526"/>
    <cellStyle name="Millares [0] 4" xfId="8020"/>
    <cellStyle name="Millares [0] 4 2" xfId="29001"/>
    <cellStyle name="Millares [0] 4 3" xfId="33527"/>
    <cellStyle name="Millares 10" xfId="8021"/>
    <cellStyle name="Millares 10 2" xfId="33528"/>
    <cellStyle name="Millares 11" xfId="8022"/>
    <cellStyle name="Millares 11 2" xfId="33529"/>
    <cellStyle name="Millares 12" xfId="8023"/>
    <cellStyle name="Millares 12 2" xfId="33530"/>
    <cellStyle name="Millares 13" xfId="8024"/>
    <cellStyle name="Millares 13 2" xfId="33531"/>
    <cellStyle name="Millares 14" xfId="8025"/>
    <cellStyle name="Millares 14 2" xfId="33532"/>
    <cellStyle name="Millares 15" xfId="8026"/>
    <cellStyle name="Millares 15 2" xfId="33533"/>
    <cellStyle name="Millares 16" xfId="8027"/>
    <cellStyle name="Millares 16 2" xfId="33534"/>
    <cellStyle name="Millares 17" xfId="8028"/>
    <cellStyle name="Millares 17 2" xfId="33535"/>
    <cellStyle name="Millares 18" xfId="8029"/>
    <cellStyle name="Millares 18 2" xfId="33536"/>
    <cellStyle name="Millares 19" xfId="8030"/>
    <cellStyle name="Millares 19 2" xfId="33537"/>
    <cellStyle name="Millares 2" xfId="4"/>
    <cellStyle name="Millares 2 10" xfId="8032"/>
    <cellStyle name="Millares 2 10 2" xfId="8033"/>
    <cellStyle name="Millares 2 10 2 2" xfId="8034"/>
    <cellStyle name="Millares 2 10 2 2 2" xfId="8035"/>
    <cellStyle name="Millares 2 10 2 2 2 2" xfId="33542"/>
    <cellStyle name="Millares 2 10 2 2 3" xfId="33541"/>
    <cellStyle name="Millares 2 10 2 3" xfId="8036"/>
    <cellStyle name="Millares 2 10 2 3 2" xfId="33543"/>
    <cellStyle name="Millares 2 10 2 4" xfId="33540"/>
    <cellStyle name="Millares 2 10 3" xfId="8037"/>
    <cellStyle name="Millares 2 10 3 2" xfId="8038"/>
    <cellStyle name="Millares 2 10 3 2 2" xfId="33545"/>
    <cellStyle name="Millares 2 10 3 3" xfId="33544"/>
    <cellStyle name="Millares 2 10 4" xfId="8039"/>
    <cellStyle name="Millares 2 10 4 2" xfId="33546"/>
    <cellStyle name="Millares 2 10 5" xfId="29003"/>
    <cellStyle name="Millares 2 10 6" xfId="33539"/>
    <cellStyle name="Millares 2 11" xfId="8040"/>
    <cellStyle name="Millares 2 11 2" xfId="8041"/>
    <cellStyle name="Millares 2 11 2 2" xfId="8042"/>
    <cellStyle name="Millares 2 11 2 2 2" xfId="8043"/>
    <cellStyle name="Millares 2 11 2 2 2 2" xfId="33550"/>
    <cellStyle name="Millares 2 11 2 2 3" xfId="33549"/>
    <cellStyle name="Millares 2 11 2 3" xfId="8044"/>
    <cellStyle name="Millares 2 11 2 3 2" xfId="33551"/>
    <cellStyle name="Millares 2 11 2 4" xfId="33548"/>
    <cellStyle name="Millares 2 11 3" xfId="8045"/>
    <cellStyle name="Millares 2 11 3 2" xfId="8046"/>
    <cellStyle name="Millares 2 11 3 2 2" xfId="33553"/>
    <cellStyle name="Millares 2 11 3 3" xfId="33552"/>
    <cellStyle name="Millares 2 11 4" xfId="8047"/>
    <cellStyle name="Millares 2 11 4 2" xfId="33554"/>
    <cellStyle name="Millares 2 11 5" xfId="29004"/>
    <cellStyle name="Millares 2 11 6" xfId="33547"/>
    <cellStyle name="Millares 2 12" xfId="8048"/>
    <cellStyle name="Millares 2 12 2" xfId="8049"/>
    <cellStyle name="Millares 2 12 2 2" xfId="8050"/>
    <cellStyle name="Millares 2 12 2 2 2" xfId="8051"/>
    <cellStyle name="Millares 2 12 2 2 2 2" xfId="33558"/>
    <cellStyle name="Millares 2 12 2 2 3" xfId="33557"/>
    <cellStyle name="Millares 2 12 2 3" xfId="8052"/>
    <cellStyle name="Millares 2 12 2 3 2" xfId="33559"/>
    <cellStyle name="Millares 2 12 2 4" xfId="33556"/>
    <cellStyle name="Millares 2 12 3" xfId="8053"/>
    <cellStyle name="Millares 2 12 3 2" xfId="8054"/>
    <cellStyle name="Millares 2 12 3 2 2" xfId="33561"/>
    <cellStyle name="Millares 2 12 3 3" xfId="33560"/>
    <cellStyle name="Millares 2 12 4" xfId="8055"/>
    <cellStyle name="Millares 2 12 4 2" xfId="33562"/>
    <cellStyle name="Millares 2 12 5" xfId="29005"/>
    <cellStyle name="Millares 2 12 6" xfId="33555"/>
    <cellStyle name="Millares 2 13" xfId="8056"/>
    <cellStyle name="Millares 2 13 2" xfId="8057"/>
    <cellStyle name="Millares 2 13 2 2" xfId="8058"/>
    <cellStyle name="Millares 2 13 2 2 2" xfId="8059"/>
    <cellStyle name="Millares 2 13 2 2 2 2" xfId="33566"/>
    <cellStyle name="Millares 2 13 2 2 3" xfId="33565"/>
    <cellStyle name="Millares 2 13 2 3" xfId="8060"/>
    <cellStyle name="Millares 2 13 2 3 2" xfId="33567"/>
    <cellStyle name="Millares 2 13 2 4" xfId="33564"/>
    <cellStyle name="Millares 2 13 3" xfId="8061"/>
    <cellStyle name="Millares 2 13 3 2" xfId="8062"/>
    <cellStyle name="Millares 2 13 3 2 2" xfId="33569"/>
    <cellStyle name="Millares 2 13 3 3" xfId="33568"/>
    <cellStyle name="Millares 2 13 4" xfId="8063"/>
    <cellStyle name="Millares 2 13 4 2" xfId="33570"/>
    <cellStyle name="Millares 2 13 5" xfId="33563"/>
    <cellStyle name="Millares 2 14" xfId="8064"/>
    <cellStyle name="Millares 2 14 2" xfId="8065"/>
    <cellStyle name="Millares 2 14 2 2" xfId="8066"/>
    <cellStyle name="Millares 2 14 2 2 2" xfId="33573"/>
    <cellStyle name="Millares 2 14 2 3" xfId="33572"/>
    <cellStyle name="Millares 2 14 3" xfId="8067"/>
    <cellStyle name="Millares 2 14 3 2" xfId="33574"/>
    <cellStyle name="Millares 2 14 4" xfId="33571"/>
    <cellStyle name="Millares 2 15" xfId="8068"/>
    <cellStyle name="Millares 2 15 2" xfId="8069"/>
    <cellStyle name="Millares 2 15 2 2" xfId="33576"/>
    <cellStyle name="Millares 2 15 3" xfId="33575"/>
    <cellStyle name="Millares 2 16" xfId="8070"/>
    <cellStyle name="Millares 2 16 2" xfId="8071"/>
    <cellStyle name="Millares 2 16 2 2" xfId="33578"/>
    <cellStyle name="Millares 2 16 3" xfId="33577"/>
    <cellStyle name="Millares 2 17" xfId="8072"/>
    <cellStyle name="Millares 2 17 2" xfId="33579"/>
    <cellStyle name="Millares 2 18" xfId="29002"/>
    <cellStyle name="Millares 2 19" xfId="8031"/>
    <cellStyle name="Millares 2 19 2" xfId="33538"/>
    <cellStyle name="Millares 2 2" xfId="8073"/>
    <cellStyle name="Millares 2 2 10" xfId="8074"/>
    <cellStyle name="Millares 2 2 10 2" xfId="33581"/>
    <cellStyle name="Millares 2 2 11" xfId="29006"/>
    <cellStyle name="Millares 2 2 12" xfId="33580"/>
    <cellStyle name="Millares 2 2 2" xfId="8075"/>
    <cellStyle name="Millares 2 2 2 2" xfId="8076"/>
    <cellStyle name="Millares 2 2 2 2 2" xfId="8077"/>
    <cellStyle name="Millares 2 2 2 2 2 2" xfId="8078"/>
    <cellStyle name="Millares 2 2 2 2 2 2 2" xfId="8079"/>
    <cellStyle name="Millares 2 2 2 2 2 2 2 2" xfId="8080"/>
    <cellStyle name="Millares 2 2 2 2 2 2 2 2 2" xfId="33587"/>
    <cellStyle name="Millares 2 2 2 2 2 2 2 3" xfId="33586"/>
    <cellStyle name="Millares 2 2 2 2 2 2 3" xfId="8081"/>
    <cellStyle name="Millares 2 2 2 2 2 2 3 2" xfId="33588"/>
    <cellStyle name="Millares 2 2 2 2 2 2 4" xfId="33585"/>
    <cellStyle name="Millares 2 2 2 2 2 3" xfId="8082"/>
    <cellStyle name="Millares 2 2 2 2 2 3 2" xfId="8083"/>
    <cellStyle name="Millares 2 2 2 2 2 3 2 2" xfId="33590"/>
    <cellStyle name="Millares 2 2 2 2 2 3 3" xfId="33589"/>
    <cellStyle name="Millares 2 2 2 2 2 4" xfId="8084"/>
    <cellStyle name="Millares 2 2 2 2 2 4 2" xfId="33591"/>
    <cellStyle name="Millares 2 2 2 2 2 5" xfId="33584"/>
    <cellStyle name="Millares 2 2 2 2 3" xfId="8085"/>
    <cellStyle name="Millares 2 2 2 2 3 2" xfId="8086"/>
    <cellStyle name="Millares 2 2 2 2 3 2 2" xfId="8087"/>
    <cellStyle name="Millares 2 2 2 2 3 2 2 2" xfId="33594"/>
    <cellStyle name="Millares 2 2 2 2 3 2 3" xfId="33593"/>
    <cellStyle name="Millares 2 2 2 2 3 3" xfId="8088"/>
    <cellStyle name="Millares 2 2 2 2 3 3 2" xfId="33595"/>
    <cellStyle name="Millares 2 2 2 2 3 4" xfId="33592"/>
    <cellStyle name="Millares 2 2 2 2 4" xfId="8089"/>
    <cellStyle name="Millares 2 2 2 2 4 2" xfId="8090"/>
    <cellStyle name="Millares 2 2 2 2 4 2 2" xfId="33597"/>
    <cellStyle name="Millares 2 2 2 2 4 3" xfId="33596"/>
    <cellStyle name="Millares 2 2 2 2 5" xfId="8091"/>
    <cellStyle name="Millares 2 2 2 2 5 2" xfId="33598"/>
    <cellStyle name="Millares 2 2 2 2 6" xfId="33583"/>
    <cellStyle name="Millares 2 2 2 3" xfId="8092"/>
    <cellStyle name="Millares 2 2 2 3 2" xfId="8093"/>
    <cellStyle name="Millares 2 2 2 3 2 2" xfId="8094"/>
    <cellStyle name="Millares 2 2 2 3 2 2 2" xfId="8095"/>
    <cellStyle name="Millares 2 2 2 3 2 2 2 2" xfId="8096"/>
    <cellStyle name="Millares 2 2 2 3 2 2 2 2 2" xfId="33603"/>
    <cellStyle name="Millares 2 2 2 3 2 2 2 3" xfId="33602"/>
    <cellStyle name="Millares 2 2 2 3 2 2 3" xfId="8097"/>
    <cellStyle name="Millares 2 2 2 3 2 2 3 2" xfId="33604"/>
    <cellStyle name="Millares 2 2 2 3 2 2 4" xfId="33601"/>
    <cellStyle name="Millares 2 2 2 3 2 3" xfId="8098"/>
    <cellStyle name="Millares 2 2 2 3 2 3 2" xfId="8099"/>
    <cellStyle name="Millares 2 2 2 3 2 3 2 2" xfId="33606"/>
    <cellStyle name="Millares 2 2 2 3 2 3 3" xfId="33605"/>
    <cellStyle name="Millares 2 2 2 3 2 4" xfId="8100"/>
    <cellStyle name="Millares 2 2 2 3 2 4 2" xfId="33607"/>
    <cellStyle name="Millares 2 2 2 3 2 5" xfId="33600"/>
    <cellStyle name="Millares 2 2 2 3 3" xfId="8101"/>
    <cellStyle name="Millares 2 2 2 3 3 2" xfId="8102"/>
    <cellStyle name="Millares 2 2 2 3 3 2 2" xfId="8103"/>
    <cellStyle name="Millares 2 2 2 3 3 2 2 2" xfId="33610"/>
    <cellStyle name="Millares 2 2 2 3 3 2 3" xfId="33609"/>
    <cellStyle name="Millares 2 2 2 3 3 3" xfId="8104"/>
    <cellStyle name="Millares 2 2 2 3 3 3 2" xfId="33611"/>
    <cellStyle name="Millares 2 2 2 3 3 4" xfId="33608"/>
    <cellStyle name="Millares 2 2 2 3 4" xfId="8105"/>
    <cellStyle name="Millares 2 2 2 3 4 2" xfId="8106"/>
    <cellStyle name="Millares 2 2 2 3 4 2 2" xfId="33613"/>
    <cellStyle name="Millares 2 2 2 3 4 3" xfId="33612"/>
    <cellStyle name="Millares 2 2 2 3 5" xfId="8107"/>
    <cellStyle name="Millares 2 2 2 3 5 2" xfId="33614"/>
    <cellStyle name="Millares 2 2 2 3 6" xfId="33599"/>
    <cellStyle name="Millares 2 2 2 4" xfId="8108"/>
    <cellStyle name="Millares 2 2 2 4 2" xfId="8109"/>
    <cellStyle name="Millares 2 2 2 4 2 2" xfId="8110"/>
    <cellStyle name="Millares 2 2 2 4 2 2 2" xfId="8111"/>
    <cellStyle name="Millares 2 2 2 4 2 2 2 2" xfId="33618"/>
    <cellStyle name="Millares 2 2 2 4 2 2 3" xfId="33617"/>
    <cellStyle name="Millares 2 2 2 4 2 3" xfId="8112"/>
    <cellStyle name="Millares 2 2 2 4 2 3 2" xfId="33619"/>
    <cellStyle name="Millares 2 2 2 4 2 4" xfId="33616"/>
    <cellStyle name="Millares 2 2 2 4 3" xfId="8113"/>
    <cellStyle name="Millares 2 2 2 4 3 2" xfId="8114"/>
    <cellStyle name="Millares 2 2 2 4 3 2 2" xfId="33621"/>
    <cellStyle name="Millares 2 2 2 4 3 3" xfId="33620"/>
    <cellStyle name="Millares 2 2 2 4 4" xfId="8115"/>
    <cellStyle name="Millares 2 2 2 4 4 2" xfId="33622"/>
    <cellStyle name="Millares 2 2 2 4 5" xfId="33615"/>
    <cellStyle name="Millares 2 2 2 5" xfId="8116"/>
    <cellStyle name="Millares 2 2 2 5 2" xfId="8117"/>
    <cellStyle name="Millares 2 2 2 5 2 2" xfId="8118"/>
    <cellStyle name="Millares 2 2 2 5 2 2 2" xfId="33625"/>
    <cellStyle name="Millares 2 2 2 5 2 3" xfId="33624"/>
    <cellStyle name="Millares 2 2 2 5 3" xfId="8119"/>
    <cellStyle name="Millares 2 2 2 5 3 2" xfId="33626"/>
    <cellStyle name="Millares 2 2 2 5 4" xfId="33623"/>
    <cellStyle name="Millares 2 2 2 6" xfId="8120"/>
    <cellStyle name="Millares 2 2 2 6 2" xfId="8121"/>
    <cellStyle name="Millares 2 2 2 6 2 2" xfId="33628"/>
    <cellStyle name="Millares 2 2 2 6 3" xfId="33627"/>
    <cellStyle name="Millares 2 2 2 7" xfId="8122"/>
    <cellStyle name="Millares 2 2 2 7 2" xfId="33629"/>
    <cellStyle name="Millares 2 2 2 8" xfId="29007"/>
    <cellStyle name="Millares 2 2 2 9" xfId="33582"/>
    <cellStyle name="Millares 2 2 3" xfId="8123"/>
    <cellStyle name="Millares 2 2 3 2" xfId="8124"/>
    <cellStyle name="Millares 2 2 3 2 2" xfId="8125"/>
    <cellStyle name="Millares 2 2 3 2 2 2" xfId="8126"/>
    <cellStyle name="Millares 2 2 3 2 2 2 2" xfId="8127"/>
    <cellStyle name="Millares 2 2 3 2 2 2 2 2" xfId="33634"/>
    <cellStyle name="Millares 2 2 3 2 2 2 3" xfId="33633"/>
    <cellStyle name="Millares 2 2 3 2 2 3" xfId="8128"/>
    <cellStyle name="Millares 2 2 3 2 2 3 2" xfId="33635"/>
    <cellStyle name="Millares 2 2 3 2 2 4" xfId="33632"/>
    <cellStyle name="Millares 2 2 3 2 3" xfId="8129"/>
    <cellStyle name="Millares 2 2 3 2 3 2" xfId="8130"/>
    <cellStyle name="Millares 2 2 3 2 3 2 2" xfId="33637"/>
    <cellStyle name="Millares 2 2 3 2 3 3" xfId="33636"/>
    <cellStyle name="Millares 2 2 3 2 4" xfId="8131"/>
    <cellStyle name="Millares 2 2 3 2 4 2" xfId="33638"/>
    <cellStyle name="Millares 2 2 3 2 5" xfId="33631"/>
    <cellStyle name="Millares 2 2 3 3" xfId="8132"/>
    <cellStyle name="Millares 2 2 3 3 2" xfId="8133"/>
    <cellStyle name="Millares 2 2 3 3 2 2" xfId="8134"/>
    <cellStyle name="Millares 2 2 3 3 2 2 2" xfId="33641"/>
    <cellStyle name="Millares 2 2 3 3 2 3" xfId="33640"/>
    <cellStyle name="Millares 2 2 3 3 3" xfId="8135"/>
    <cellStyle name="Millares 2 2 3 3 3 2" xfId="33642"/>
    <cellStyle name="Millares 2 2 3 3 4" xfId="33639"/>
    <cellStyle name="Millares 2 2 3 4" xfId="8136"/>
    <cellStyle name="Millares 2 2 3 4 2" xfId="8137"/>
    <cellStyle name="Millares 2 2 3 4 2 2" xfId="33644"/>
    <cellStyle name="Millares 2 2 3 4 3" xfId="33643"/>
    <cellStyle name="Millares 2 2 3 5" xfId="8138"/>
    <cellStyle name="Millares 2 2 3 5 2" xfId="33645"/>
    <cellStyle name="Millares 2 2 3 6" xfId="33630"/>
    <cellStyle name="Millares 2 2 4" xfId="8139"/>
    <cellStyle name="Millares 2 2 4 2" xfId="8140"/>
    <cellStyle name="Millares 2 2 4 2 2" xfId="8141"/>
    <cellStyle name="Millares 2 2 4 2 2 2" xfId="8142"/>
    <cellStyle name="Millares 2 2 4 2 2 2 2" xfId="8143"/>
    <cellStyle name="Millares 2 2 4 2 2 2 2 2" xfId="33650"/>
    <cellStyle name="Millares 2 2 4 2 2 2 3" xfId="33649"/>
    <cellStyle name="Millares 2 2 4 2 2 3" xfId="8144"/>
    <cellStyle name="Millares 2 2 4 2 2 3 2" xfId="33651"/>
    <cellStyle name="Millares 2 2 4 2 2 4" xfId="33648"/>
    <cellStyle name="Millares 2 2 4 2 3" xfId="8145"/>
    <cellStyle name="Millares 2 2 4 2 3 2" xfId="8146"/>
    <cellStyle name="Millares 2 2 4 2 3 2 2" xfId="33653"/>
    <cellStyle name="Millares 2 2 4 2 3 3" xfId="33652"/>
    <cellStyle name="Millares 2 2 4 2 4" xfId="8147"/>
    <cellStyle name="Millares 2 2 4 2 4 2" xfId="33654"/>
    <cellStyle name="Millares 2 2 4 2 5" xfId="33647"/>
    <cellStyle name="Millares 2 2 4 3" xfId="8148"/>
    <cellStyle name="Millares 2 2 4 3 2" xfId="8149"/>
    <cellStyle name="Millares 2 2 4 3 2 2" xfId="8150"/>
    <cellStyle name="Millares 2 2 4 3 2 2 2" xfId="33657"/>
    <cellStyle name="Millares 2 2 4 3 2 3" xfId="33656"/>
    <cellStyle name="Millares 2 2 4 3 3" xfId="8151"/>
    <cellStyle name="Millares 2 2 4 3 3 2" xfId="33658"/>
    <cellStyle name="Millares 2 2 4 3 4" xfId="33655"/>
    <cellStyle name="Millares 2 2 4 4" xfId="8152"/>
    <cellStyle name="Millares 2 2 4 4 2" xfId="8153"/>
    <cellStyle name="Millares 2 2 4 4 2 2" xfId="33660"/>
    <cellStyle name="Millares 2 2 4 4 3" xfId="33659"/>
    <cellStyle name="Millares 2 2 4 5" xfId="8154"/>
    <cellStyle name="Millares 2 2 4 5 2" xfId="33661"/>
    <cellStyle name="Millares 2 2 4 6" xfId="33646"/>
    <cellStyle name="Millares 2 2 5" xfId="8155"/>
    <cellStyle name="Millares 2 2 5 2" xfId="8156"/>
    <cellStyle name="Millares 2 2 5 2 2" xfId="8157"/>
    <cellStyle name="Millares 2 2 5 2 2 2" xfId="8158"/>
    <cellStyle name="Millares 2 2 5 2 2 2 2" xfId="8159"/>
    <cellStyle name="Millares 2 2 5 2 2 2 2 2" xfId="33666"/>
    <cellStyle name="Millares 2 2 5 2 2 2 3" xfId="33665"/>
    <cellStyle name="Millares 2 2 5 2 2 3" xfId="8160"/>
    <cellStyle name="Millares 2 2 5 2 2 3 2" xfId="33667"/>
    <cellStyle name="Millares 2 2 5 2 2 4" xfId="33664"/>
    <cellStyle name="Millares 2 2 5 2 3" xfId="8161"/>
    <cellStyle name="Millares 2 2 5 2 3 2" xfId="8162"/>
    <cellStyle name="Millares 2 2 5 2 3 2 2" xfId="33669"/>
    <cellStyle name="Millares 2 2 5 2 3 3" xfId="33668"/>
    <cellStyle name="Millares 2 2 5 2 4" xfId="8163"/>
    <cellStyle name="Millares 2 2 5 2 4 2" xfId="33670"/>
    <cellStyle name="Millares 2 2 5 2 5" xfId="33663"/>
    <cellStyle name="Millares 2 2 5 3" xfId="8164"/>
    <cellStyle name="Millares 2 2 5 3 2" xfId="8165"/>
    <cellStyle name="Millares 2 2 5 3 2 2" xfId="8166"/>
    <cellStyle name="Millares 2 2 5 3 2 2 2" xfId="33673"/>
    <cellStyle name="Millares 2 2 5 3 2 3" xfId="33672"/>
    <cellStyle name="Millares 2 2 5 3 3" xfId="8167"/>
    <cellStyle name="Millares 2 2 5 3 3 2" xfId="33674"/>
    <cellStyle name="Millares 2 2 5 3 4" xfId="33671"/>
    <cellStyle name="Millares 2 2 5 4" xfId="8168"/>
    <cellStyle name="Millares 2 2 5 4 2" xfId="8169"/>
    <cellStyle name="Millares 2 2 5 4 2 2" xfId="33676"/>
    <cellStyle name="Millares 2 2 5 4 3" xfId="33675"/>
    <cellStyle name="Millares 2 2 5 5" xfId="8170"/>
    <cellStyle name="Millares 2 2 5 5 2" xfId="33677"/>
    <cellStyle name="Millares 2 2 5 6" xfId="33662"/>
    <cellStyle name="Millares 2 2 6" xfId="8171"/>
    <cellStyle name="Millares 2 2 6 2" xfId="8172"/>
    <cellStyle name="Millares 2 2 6 2 2" xfId="8173"/>
    <cellStyle name="Millares 2 2 6 2 2 2" xfId="8174"/>
    <cellStyle name="Millares 2 2 6 2 2 2 2" xfId="33681"/>
    <cellStyle name="Millares 2 2 6 2 2 3" xfId="33680"/>
    <cellStyle name="Millares 2 2 6 2 3" xfId="8175"/>
    <cellStyle name="Millares 2 2 6 2 3 2" xfId="33682"/>
    <cellStyle name="Millares 2 2 6 2 4" xfId="33679"/>
    <cellStyle name="Millares 2 2 6 3" xfId="8176"/>
    <cellStyle name="Millares 2 2 6 3 2" xfId="8177"/>
    <cellStyle name="Millares 2 2 6 3 2 2" xfId="33684"/>
    <cellStyle name="Millares 2 2 6 3 3" xfId="33683"/>
    <cellStyle name="Millares 2 2 6 4" xfId="8178"/>
    <cellStyle name="Millares 2 2 6 4 2" xfId="33685"/>
    <cellStyle name="Millares 2 2 6 5" xfId="33678"/>
    <cellStyle name="Millares 2 2 7" xfId="8179"/>
    <cellStyle name="Millares 2 2 7 2" xfId="8180"/>
    <cellStyle name="Millares 2 2 7 2 2" xfId="8181"/>
    <cellStyle name="Millares 2 2 7 2 2 2" xfId="33688"/>
    <cellStyle name="Millares 2 2 7 2 3" xfId="33687"/>
    <cellStyle name="Millares 2 2 7 3" xfId="8182"/>
    <cellStyle name="Millares 2 2 7 3 2" xfId="33689"/>
    <cellStyle name="Millares 2 2 7 4" xfId="33686"/>
    <cellStyle name="Millares 2 2 8" xfId="8183"/>
    <cellStyle name="Millares 2 2 8 2" xfId="8184"/>
    <cellStyle name="Millares 2 2 8 2 2" xfId="33691"/>
    <cellStyle name="Millares 2 2 8 3" xfId="33690"/>
    <cellStyle name="Millares 2 2 9" xfId="8185"/>
    <cellStyle name="Millares 2 2 9 2" xfId="8186"/>
    <cellStyle name="Millares 2 2 9 2 2" xfId="33693"/>
    <cellStyle name="Millares 2 2 9 3" xfId="33692"/>
    <cellStyle name="Millares 2 20" xfId="29519"/>
    <cellStyle name="Millares 2 3" xfId="8187"/>
    <cellStyle name="Millares 2 3 10" xfId="8188"/>
    <cellStyle name="Millares 2 3 10 2" xfId="33695"/>
    <cellStyle name="Millares 2 3 11" xfId="29008"/>
    <cellStyle name="Millares 2 3 12" xfId="33694"/>
    <cellStyle name="Millares 2 3 2" xfId="8189"/>
    <cellStyle name="Millares 2 3 2 2" xfId="8190"/>
    <cellStyle name="Millares 2 3 2 2 2" xfId="8191"/>
    <cellStyle name="Millares 2 3 2 2 2 2" xfId="8192"/>
    <cellStyle name="Millares 2 3 2 2 2 2 2" xfId="8193"/>
    <cellStyle name="Millares 2 3 2 2 2 2 2 2" xfId="8194"/>
    <cellStyle name="Millares 2 3 2 2 2 2 2 2 2" xfId="33701"/>
    <cellStyle name="Millares 2 3 2 2 2 2 2 3" xfId="33700"/>
    <cellStyle name="Millares 2 3 2 2 2 2 3" xfId="8195"/>
    <cellStyle name="Millares 2 3 2 2 2 2 3 2" xfId="33702"/>
    <cellStyle name="Millares 2 3 2 2 2 2 4" xfId="33699"/>
    <cellStyle name="Millares 2 3 2 2 2 3" xfId="8196"/>
    <cellStyle name="Millares 2 3 2 2 2 3 2" xfId="8197"/>
    <cellStyle name="Millares 2 3 2 2 2 3 2 2" xfId="33704"/>
    <cellStyle name="Millares 2 3 2 2 2 3 3" xfId="33703"/>
    <cellStyle name="Millares 2 3 2 2 2 4" xfId="8198"/>
    <cellStyle name="Millares 2 3 2 2 2 4 2" xfId="33705"/>
    <cellStyle name="Millares 2 3 2 2 2 5" xfId="33698"/>
    <cellStyle name="Millares 2 3 2 2 3" xfId="8199"/>
    <cellStyle name="Millares 2 3 2 2 3 2" xfId="8200"/>
    <cellStyle name="Millares 2 3 2 2 3 2 2" xfId="8201"/>
    <cellStyle name="Millares 2 3 2 2 3 2 2 2" xfId="33708"/>
    <cellStyle name="Millares 2 3 2 2 3 2 3" xfId="33707"/>
    <cellStyle name="Millares 2 3 2 2 3 3" xfId="8202"/>
    <cellStyle name="Millares 2 3 2 2 3 3 2" xfId="33709"/>
    <cellStyle name="Millares 2 3 2 2 3 4" xfId="33706"/>
    <cellStyle name="Millares 2 3 2 2 4" xfId="8203"/>
    <cellStyle name="Millares 2 3 2 2 4 2" xfId="8204"/>
    <cellStyle name="Millares 2 3 2 2 4 2 2" xfId="33711"/>
    <cellStyle name="Millares 2 3 2 2 4 3" xfId="33710"/>
    <cellStyle name="Millares 2 3 2 2 5" xfId="8205"/>
    <cellStyle name="Millares 2 3 2 2 5 2" xfId="33712"/>
    <cellStyle name="Millares 2 3 2 2 6" xfId="33697"/>
    <cellStyle name="Millares 2 3 2 3" xfId="8206"/>
    <cellStyle name="Millares 2 3 2 3 2" xfId="8207"/>
    <cellStyle name="Millares 2 3 2 3 2 2" xfId="8208"/>
    <cellStyle name="Millares 2 3 2 3 2 2 2" xfId="8209"/>
    <cellStyle name="Millares 2 3 2 3 2 2 2 2" xfId="8210"/>
    <cellStyle name="Millares 2 3 2 3 2 2 2 2 2" xfId="33717"/>
    <cellStyle name="Millares 2 3 2 3 2 2 2 3" xfId="33716"/>
    <cellStyle name="Millares 2 3 2 3 2 2 3" xfId="8211"/>
    <cellStyle name="Millares 2 3 2 3 2 2 3 2" xfId="33718"/>
    <cellStyle name="Millares 2 3 2 3 2 2 4" xfId="33715"/>
    <cellStyle name="Millares 2 3 2 3 2 3" xfId="8212"/>
    <cellStyle name="Millares 2 3 2 3 2 3 2" xfId="8213"/>
    <cellStyle name="Millares 2 3 2 3 2 3 2 2" xfId="33720"/>
    <cellStyle name="Millares 2 3 2 3 2 3 3" xfId="33719"/>
    <cellStyle name="Millares 2 3 2 3 2 4" xfId="8214"/>
    <cellStyle name="Millares 2 3 2 3 2 4 2" xfId="33721"/>
    <cellStyle name="Millares 2 3 2 3 2 5" xfId="33714"/>
    <cellStyle name="Millares 2 3 2 3 3" xfId="8215"/>
    <cellStyle name="Millares 2 3 2 3 3 2" xfId="8216"/>
    <cellStyle name="Millares 2 3 2 3 3 2 2" xfId="8217"/>
    <cellStyle name="Millares 2 3 2 3 3 2 2 2" xfId="33724"/>
    <cellStyle name="Millares 2 3 2 3 3 2 3" xfId="33723"/>
    <cellStyle name="Millares 2 3 2 3 3 3" xfId="8218"/>
    <cellStyle name="Millares 2 3 2 3 3 3 2" xfId="33725"/>
    <cellStyle name="Millares 2 3 2 3 3 4" xfId="33722"/>
    <cellStyle name="Millares 2 3 2 3 4" xfId="8219"/>
    <cellStyle name="Millares 2 3 2 3 4 2" xfId="8220"/>
    <cellStyle name="Millares 2 3 2 3 4 2 2" xfId="33727"/>
    <cellStyle name="Millares 2 3 2 3 4 3" xfId="33726"/>
    <cellStyle name="Millares 2 3 2 3 5" xfId="8221"/>
    <cellStyle name="Millares 2 3 2 3 5 2" xfId="33728"/>
    <cellStyle name="Millares 2 3 2 3 6" xfId="33713"/>
    <cellStyle name="Millares 2 3 2 4" xfId="8222"/>
    <cellStyle name="Millares 2 3 2 4 2" xfId="8223"/>
    <cellStyle name="Millares 2 3 2 4 2 2" xfId="8224"/>
    <cellStyle name="Millares 2 3 2 4 2 2 2" xfId="8225"/>
    <cellStyle name="Millares 2 3 2 4 2 2 2 2" xfId="33732"/>
    <cellStyle name="Millares 2 3 2 4 2 2 3" xfId="33731"/>
    <cellStyle name="Millares 2 3 2 4 2 3" xfId="8226"/>
    <cellStyle name="Millares 2 3 2 4 2 3 2" xfId="33733"/>
    <cellStyle name="Millares 2 3 2 4 2 4" xfId="33730"/>
    <cellStyle name="Millares 2 3 2 4 3" xfId="8227"/>
    <cellStyle name="Millares 2 3 2 4 3 2" xfId="8228"/>
    <cellStyle name="Millares 2 3 2 4 3 2 2" xfId="33735"/>
    <cellStyle name="Millares 2 3 2 4 3 3" xfId="33734"/>
    <cellStyle name="Millares 2 3 2 4 4" xfId="8229"/>
    <cellStyle name="Millares 2 3 2 4 4 2" xfId="33736"/>
    <cellStyle name="Millares 2 3 2 4 5" xfId="33729"/>
    <cellStyle name="Millares 2 3 2 5" xfId="8230"/>
    <cellStyle name="Millares 2 3 2 5 2" xfId="8231"/>
    <cellStyle name="Millares 2 3 2 5 2 2" xfId="8232"/>
    <cellStyle name="Millares 2 3 2 5 2 2 2" xfId="33739"/>
    <cellStyle name="Millares 2 3 2 5 2 3" xfId="33738"/>
    <cellStyle name="Millares 2 3 2 5 3" xfId="8233"/>
    <cellStyle name="Millares 2 3 2 5 3 2" xfId="33740"/>
    <cellStyle name="Millares 2 3 2 5 4" xfId="33737"/>
    <cellStyle name="Millares 2 3 2 6" xfId="8234"/>
    <cellStyle name="Millares 2 3 2 6 2" xfId="8235"/>
    <cellStyle name="Millares 2 3 2 6 2 2" xfId="33742"/>
    <cellStyle name="Millares 2 3 2 6 3" xfId="33741"/>
    <cellStyle name="Millares 2 3 2 7" xfId="8236"/>
    <cellStyle name="Millares 2 3 2 7 2" xfId="33743"/>
    <cellStyle name="Millares 2 3 2 8" xfId="29009"/>
    <cellStyle name="Millares 2 3 2 9" xfId="33696"/>
    <cellStyle name="Millares 2 3 3" xfId="8237"/>
    <cellStyle name="Millares 2 3 3 2" xfId="8238"/>
    <cellStyle name="Millares 2 3 3 2 2" xfId="8239"/>
    <cellStyle name="Millares 2 3 3 2 2 2" xfId="8240"/>
    <cellStyle name="Millares 2 3 3 2 2 2 2" xfId="8241"/>
    <cellStyle name="Millares 2 3 3 2 2 2 2 2" xfId="33748"/>
    <cellStyle name="Millares 2 3 3 2 2 2 3" xfId="33747"/>
    <cellStyle name="Millares 2 3 3 2 2 3" xfId="8242"/>
    <cellStyle name="Millares 2 3 3 2 2 3 2" xfId="33749"/>
    <cellStyle name="Millares 2 3 3 2 2 4" xfId="33746"/>
    <cellStyle name="Millares 2 3 3 2 3" xfId="8243"/>
    <cellStyle name="Millares 2 3 3 2 3 2" xfId="8244"/>
    <cellStyle name="Millares 2 3 3 2 3 2 2" xfId="33751"/>
    <cellStyle name="Millares 2 3 3 2 3 3" xfId="33750"/>
    <cellStyle name="Millares 2 3 3 2 4" xfId="8245"/>
    <cellStyle name="Millares 2 3 3 2 4 2" xfId="33752"/>
    <cellStyle name="Millares 2 3 3 2 5" xfId="33745"/>
    <cellStyle name="Millares 2 3 3 3" xfId="8246"/>
    <cellStyle name="Millares 2 3 3 3 2" xfId="8247"/>
    <cellStyle name="Millares 2 3 3 3 2 2" xfId="8248"/>
    <cellStyle name="Millares 2 3 3 3 2 2 2" xfId="33755"/>
    <cellStyle name="Millares 2 3 3 3 2 3" xfId="33754"/>
    <cellStyle name="Millares 2 3 3 3 3" xfId="8249"/>
    <cellStyle name="Millares 2 3 3 3 3 2" xfId="33756"/>
    <cellStyle name="Millares 2 3 3 3 4" xfId="33753"/>
    <cellStyle name="Millares 2 3 3 4" xfId="8250"/>
    <cellStyle name="Millares 2 3 3 4 2" xfId="8251"/>
    <cellStyle name="Millares 2 3 3 4 2 2" xfId="33758"/>
    <cellStyle name="Millares 2 3 3 4 3" xfId="33757"/>
    <cellStyle name="Millares 2 3 3 5" xfId="8252"/>
    <cellStyle name="Millares 2 3 3 5 2" xfId="33759"/>
    <cellStyle name="Millares 2 3 3 6" xfId="33744"/>
    <cellStyle name="Millares 2 3 4" xfId="8253"/>
    <cellStyle name="Millares 2 3 4 2" xfId="8254"/>
    <cellStyle name="Millares 2 3 4 2 2" xfId="8255"/>
    <cellStyle name="Millares 2 3 4 2 2 2" xfId="8256"/>
    <cellStyle name="Millares 2 3 4 2 2 2 2" xfId="8257"/>
    <cellStyle name="Millares 2 3 4 2 2 2 2 2" xfId="33764"/>
    <cellStyle name="Millares 2 3 4 2 2 2 3" xfId="33763"/>
    <cellStyle name="Millares 2 3 4 2 2 3" xfId="8258"/>
    <cellStyle name="Millares 2 3 4 2 2 3 2" xfId="33765"/>
    <cellStyle name="Millares 2 3 4 2 2 4" xfId="33762"/>
    <cellStyle name="Millares 2 3 4 2 3" xfId="8259"/>
    <cellStyle name="Millares 2 3 4 2 3 2" xfId="8260"/>
    <cellStyle name="Millares 2 3 4 2 3 2 2" xfId="33767"/>
    <cellStyle name="Millares 2 3 4 2 3 3" xfId="33766"/>
    <cellStyle name="Millares 2 3 4 2 4" xfId="8261"/>
    <cellStyle name="Millares 2 3 4 2 4 2" xfId="33768"/>
    <cellStyle name="Millares 2 3 4 2 5" xfId="33761"/>
    <cellStyle name="Millares 2 3 4 3" xfId="8262"/>
    <cellStyle name="Millares 2 3 4 3 2" xfId="8263"/>
    <cellStyle name="Millares 2 3 4 3 2 2" xfId="8264"/>
    <cellStyle name="Millares 2 3 4 3 2 2 2" xfId="33771"/>
    <cellStyle name="Millares 2 3 4 3 2 3" xfId="33770"/>
    <cellStyle name="Millares 2 3 4 3 3" xfId="8265"/>
    <cellStyle name="Millares 2 3 4 3 3 2" xfId="33772"/>
    <cellStyle name="Millares 2 3 4 3 4" xfId="33769"/>
    <cellStyle name="Millares 2 3 4 4" xfId="8266"/>
    <cellStyle name="Millares 2 3 4 4 2" xfId="8267"/>
    <cellStyle name="Millares 2 3 4 4 2 2" xfId="33774"/>
    <cellStyle name="Millares 2 3 4 4 3" xfId="33773"/>
    <cellStyle name="Millares 2 3 4 5" xfId="8268"/>
    <cellStyle name="Millares 2 3 4 5 2" xfId="33775"/>
    <cellStyle name="Millares 2 3 4 6" xfId="33760"/>
    <cellStyle name="Millares 2 3 5" xfId="8269"/>
    <cellStyle name="Millares 2 3 5 2" xfId="8270"/>
    <cellStyle name="Millares 2 3 5 2 2" xfId="8271"/>
    <cellStyle name="Millares 2 3 5 2 2 2" xfId="8272"/>
    <cellStyle name="Millares 2 3 5 2 2 2 2" xfId="8273"/>
    <cellStyle name="Millares 2 3 5 2 2 2 2 2" xfId="33780"/>
    <cellStyle name="Millares 2 3 5 2 2 2 3" xfId="33779"/>
    <cellStyle name="Millares 2 3 5 2 2 3" xfId="8274"/>
    <cellStyle name="Millares 2 3 5 2 2 3 2" xfId="33781"/>
    <cellStyle name="Millares 2 3 5 2 2 4" xfId="33778"/>
    <cellStyle name="Millares 2 3 5 2 3" xfId="8275"/>
    <cellStyle name="Millares 2 3 5 2 3 2" xfId="8276"/>
    <cellStyle name="Millares 2 3 5 2 3 2 2" xfId="33783"/>
    <cellStyle name="Millares 2 3 5 2 3 3" xfId="33782"/>
    <cellStyle name="Millares 2 3 5 2 4" xfId="8277"/>
    <cellStyle name="Millares 2 3 5 2 4 2" xfId="33784"/>
    <cellStyle name="Millares 2 3 5 2 5" xfId="33777"/>
    <cellStyle name="Millares 2 3 5 3" xfId="8278"/>
    <cellStyle name="Millares 2 3 5 3 2" xfId="8279"/>
    <cellStyle name="Millares 2 3 5 3 2 2" xfId="8280"/>
    <cellStyle name="Millares 2 3 5 3 2 2 2" xfId="33787"/>
    <cellStyle name="Millares 2 3 5 3 2 3" xfId="33786"/>
    <cellStyle name="Millares 2 3 5 3 3" xfId="8281"/>
    <cellStyle name="Millares 2 3 5 3 3 2" xfId="33788"/>
    <cellStyle name="Millares 2 3 5 3 4" xfId="33785"/>
    <cellStyle name="Millares 2 3 5 4" xfId="8282"/>
    <cellStyle name="Millares 2 3 5 4 2" xfId="8283"/>
    <cellStyle name="Millares 2 3 5 4 2 2" xfId="33790"/>
    <cellStyle name="Millares 2 3 5 4 3" xfId="33789"/>
    <cellStyle name="Millares 2 3 5 5" xfId="8284"/>
    <cellStyle name="Millares 2 3 5 5 2" xfId="33791"/>
    <cellStyle name="Millares 2 3 5 6" xfId="33776"/>
    <cellStyle name="Millares 2 3 6" xfId="8285"/>
    <cellStyle name="Millares 2 3 6 2" xfId="8286"/>
    <cellStyle name="Millares 2 3 6 2 2" xfId="8287"/>
    <cellStyle name="Millares 2 3 6 2 2 2" xfId="8288"/>
    <cellStyle name="Millares 2 3 6 2 2 2 2" xfId="33795"/>
    <cellStyle name="Millares 2 3 6 2 2 3" xfId="33794"/>
    <cellStyle name="Millares 2 3 6 2 3" xfId="8289"/>
    <cellStyle name="Millares 2 3 6 2 3 2" xfId="33796"/>
    <cellStyle name="Millares 2 3 6 2 4" xfId="33793"/>
    <cellStyle name="Millares 2 3 6 3" xfId="8290"/>
    <cellStyle name="Millares 2 3 6 3 2" xfId="8291"/>
    <cellStyle name="Millares 2 3 6 3 2 2" xfId="33798"/>
    <cellStyle name="Millares 2 3 6 3 3" xfId="33797"/>
    <cellStyle name="Millares 2 3 6 4" xfId="8292"/>
    <cellStyle name="Millares 2 3 6 4 2" xfId="33799"/>
    <cellStyle name="Millares 2 3 6 5" xfId="33792"/>
    <cellStyle name="Millares 2 3 7" xfId="8293"/>
    <cellStyle name="Millares 2 3 7 2" xfId="8294"/>
    <cellStyle name="Millares 2 3 7 2 2" xfId="8295"/>
    <cellStyle name="Millares 2 3 7 2 2 2" xfId="33802"/>
    <cellStyle name="Millares 2 3 7 2 3" xfId="33801"/>
    <cellStyle name="Millares 2 3 7 3" xfId="8296"/>
    <cellStyle name="Millares 2 3 7 3 2" xfId="33803"/>
    <cellStyle name="Millares 2 3 7 4" xfId="33800"/>
    <cellStyle name="Millares 2 3 8" xfId="8297"/>
    <cellStyle name="Millares 2 3 8 2" xfId="8298"/>
    <cellStyle name="Millares 2 3 8 2 2" xfId="33805"/>
    <cellStyle name="Millares 2 3 8 3" xfId="33804"/>
    <cellStyle name="Millares 2 3 9" xfId="8299"/>
    <cellStyle name="Millares 2 3 9 2" xfId="8300"/>
    <cellStyle name="Millares 2 3 9 2 2" xfId="33807"/>
    <cellStyle name="Millares 2 3 9 3" xfId="33806"/>
    <cellStyle name="Millares 2 4" xfId="8301"/>
    <cellStyle name="Millares 2 4 2" xfId="8302"/>
    <cellStyle name="Millares 2 4 2 2" xfId="8303"/>
    <cellStyle name="Millares 2 4 2 2 2" xfId="8304"/>
    <cellStyle name="Millares 2 4 2 2 2 2" xfId="8305"/>
    <cellStyle name="Millares 2 4 2 2 2 2 2" xfId="8306"/>
    <cellStyle name="Millares 2 4 2 2 2 2 2 2" xfId="33813"/>
    <cellStyle name="Millares 2 4 2 2 2 2 3" xfId="33812"/>
    <cellStyle name="Millares 2 4 2 2 2 3" xfId="8307"/>
    <cellStyle name="Millares 2 4 2 2 2 3 2" xfId="33814"/>
    <cellStyle name="Millares 2 4 2 2 2 4" xfId="33811"/>
    <cellStyle name="Millares 2 4 2 2 3" xfId="8308"/>
    <cellStyle name="Millares 2 4 2 2 3 2" xfId="8309"/>
    <cellStyle name="Millares 2 4 2 2 3 2 2" xfId="33816"/>
    <cellStyle name="Millares 2 4 2 2 3 3" xfId="33815"/>
    <cellStyle name="Millares 2 4 2 2 4" xfId="8310"/>
    <cellStyle name="Millares 2 4 2 2 4 2" xfId="33817"/>
    <cellStyle name="Millares 2 4 2 2 5" xfId="33810"/>
    <cellStyle name="Millares 2 4 2 3" xfId="8311"/>
    <cellStyle name="Millares 2 4 2 3 2" xfId="8312"/>
    <cellStyle name="Millares 2 4 2 3 2 2" xfId="8313"/>
    <cellStyle name="Millares 2 4 2 3 2 2 2" xfId="33820"/>
    <cellStyle name="Millares 2 4 2 3 2 3" xfId="33819"/>
    <cellStyle name="Millares 2 4 2 3 3" xfId="8314"/>
    <cellStyle name="Millares 2 4 2 3 3 2" xfId="33821"/>
    <cellStyle name="Millares 2 4 2 3 4" xfId="33818"/>
    <cellStyle name="Millares 2 4 2 4" xfId="8315"/>
    <cellStyle name="Millares 2 4 2 4 2" xfId="8316"/>
    <cellStyle name="Millares 2 4 2 4 2 2" xfId="33823"/>
    <cellStyle name="Millares 2 4 2 4 3" xfId="33822"/>
    <cellStyle name="Millares 2 4 2 5" xfId="8317"/>
    <cellStyle name="Millares 2 4 2 5 2" xfId="33824"/>
    <cellStyle name="Millares 2 4 2 6" xfId="33809"/>
    <cellStyle name="Millares 2 4 3" xfId="8318"/>
    <cellStyle name="Millares 2 4 3 2" xfId="8319"/>
    <cellStyle name="Millares 2 4 3 2 2" xfId="8320"/>
    <cellStyle name="Millares 2 4 3 2 2 2" xfId="8321"/>
    <cellStyle name="Millares 2 4 3 2 2 2 2" xfId="8322"/>
    <cellStyle name="Millares 2 4 3 2 2 2 2 2" xfId="33829"/>
    <cellStyle name="Millares 2 4 3 2 2 2 3" xfId="33828"/>
    <cellStyle name="Millares 2 4 3 2 2 3" xfId="8323"/>
    <cellStyle name="Millares 2 4 3 2 2 3 2" xfId="33830"/>
    <cellStyle name="Millares 2 4 3 2 2 4" xfId="33827"/>
    <cellStyle name="Millares 2 4 3 2 3" xfId="8324"/>
    <cellStyle name="Millares 2 4 3 2 3 2" xfId="8325"/>
    <cellStyle name="Millares 2 4 3 2 3 2 2" xfId="33832"/>
    <cellStyle name="Millares 2 4 3 2 3 3" xfId="33831"/>
    <cellStyle name="Millares 2 4 3 2 4" xfId="8326"/>
    <cellStyle name="Millares 2 4 3 2 4 2" xfId="33833"/>
    <cellStyle name="Millares 2 4 3 2 5" xfId="33826"/>
    <cellStyle name="Millares 2 4 3 3" xfId="8327"/>
    <cellStyle name="Millares 2 4 3 3 2" xfId="8328"/>
    <cellStyle name="Millares 2 4 3 3 2 2" xfId="8329"/>
    <cellStyle name="Millares 2 4 3 3 2 2 2" xfId="33836"/>
    <cellStyle name="Millares 2 4 3 3 2 3" xfId="33835"/>
    <cellStyle name="Millares 2 4 3 3 3" xfId="8330"/>
    <cellStyle name="Millares 2 4 3 3 3 2" xfId="33837"/>
    <cellStyle name="Millares 2 4 3 3 4" xfId="33834"/>
    <cellStyle name="Millares 2 4 3 4" xfId="8331"/>
    <cellStyle name="Millares 2 4 3 4 2" xfId="8332"/>
    <cellStyle name="Millares 2 4 3 4 2 2" xfId="33839"/>
    <cellStyle name="Millares 2 4 3 4 3" xfId="33838"/>
    <cellStyle name="Millares 2 4 3 5" xfId="8333"/>
    <cellStyle name="Millares 2 4 3 5 2" xfId="33840"/>
    <cellStyle name="Millares 2 4 3 6" xfId="33825"/>
    <cellStyle name="Millares 2 4 4" xfId="8334"/>
    <cellStyle name="Millares 2 4 4 2" xfId="8335"/>
    <cellStyle name="Millares 2 4 4 2 2" xfId="8336"/>
    <cellStyle name="Millares 2 4 4 2 2 2" xfId="8337"/>
    <cellStyle name="Millares 2 4 4 2 2 2 2" xfId="33844"/>
    <cellStyle name="Millares 2 4 4 2 2 3" xfId="33843"/>
    <cellStyle name="Millares 2 4 4 2 3" xfId="8338"/>
    <cellStyle name="Millares 2 4 4 2 3 2" xfId="33845"/>
    <cellStyle name="Millares 2 4 4 2 4" xfId="33842"/>
    <cellStyle name="Millares 2 4 4 3" xfId="8339"/>
    <cellStyle name="Millares 2 4 4 3 2" xfId="8340"/>
    <cellStyle name="Millares 2 4 4 3 2 2" xfId="33847"/>
    <cellStyle name="Millares 2 4 4 3 3" xfId="33846"/>
    <cellStyle name="Millares 2 4 4 4" xfId="8341"/>
    <cellStyle name="Millares 2 4 4 4 2" xfId="33848"/>
    <cellStyle name="Millares 2 4 4 5" xfId="33841"/>
    <cellStyle name="Millares 2 4 5" xfId="8342"/>
    <cellStyle name="Millares 2 4 5 2" xfId="8343"/>
    <cellStyle name="Millares 2 4 5 2 2" xfId="8344"/>
    <cellStyle name="Millares 2 4 5 2 2 2" xfId="33851"/>
    <cellStyle name="Millares 2 4 5 2 3" xfId="33850"/>
    <cellStyle name="Millares 2 4 5 3" xfId="8345"/>
    <cellStyle name="Millares 2 4 5 3 2" xfId="33852"/>
    <cellStyle name="Millares 2 4 5 4" xfId="33849"/>
    <cellStyle name="Millares 2 4 6" xfId="8346"/>
    <cellStyle name="Millares 2 4 6 2" xfId="8347"/>
    <cellStyle name="Millares 2 4 6 2 2" xfId="33854"/>
    <cellStyle name="Millares 2 4 6 3" xfId="33853"/>
    <cellStyle name="Millares 2 4 7" xfId="8348"/>
    <cellStyle name="Millares 2 4 7 2" xfId="33855"/>
    <cellStyle name="Millares 2 4 8" xfId="29010"/>
    <cellStyle name="Millares 2 4 9" xfId="33808"/>
    <cellStyle name="Millares 2 5" xfId="8349"/>
    <cellStyle name="Millares 2 5 2" xfId="8350"/>
    <cellStyle name="Millares 2 5 2 2" xfId="8351"/>
    <cellStyle name="Millares 2 5 2 2 2" xfId="8352"/>
    <cellStyle name="Millares 2 5 2 2 2 2" xfId="8353"/>
    <cellStyle name="Millares 2 5 2 2 2 2 2" xfId="8354"/>
    <cellStyle name="Millares 2 5 2 2 2 2 2 2" xfId="33861"/>
    <cellStyle name="Millares 2 5 2 2 2 2 3" xfId="33860"/>
    <cellStyle name="Millares 2 5 2 2 2 3" xfId="8355"/>
    <cellStyle name="Millares 2 5 2 2 2 3 2" xfId="33862"/>
    <cellStyle name="Millares 2 5 2 2 2 4" xfId="33859"/>
    <cellStyle name="Millares 2 5 2 2 3" xfId="8356"/>
    <cellStyle name="Millares 2 5 2 2 3 2" xfId="8357"/>
    <cellStyle name="Millares 2 5 2 2 3 2 2" xfId="33864"/>
    <cellStyle name="Millares 2 5 2 2 3 3" xfId="33863"/>
    <cellStyle name="Millares 2 5 2 2 4" xfId="8358"/>
    <cellStyle name="Millares 2 5 2 2 4 2" xfId="33865"/>
    <cellStyle name="Millares 2 5 2 2 5" xfId="33858"/>
    <cellStyle name="Millares 2 5 2 3" xfId="8359"/>
    <cellStyle name="Millares 2 5 2 3 2" xfId="8360"/>
    <cellStyle name="Millares 2 5 2 3 2 2" xfId="8361"/>
    <cellStyle name="Millares 2 5 2 3 2 2 2" xfId="33868"/>
    <cellStyle name="Millares 2 5 2 3 2 3" xfId="33867"/>
    <cellStyle name="Millares 2 5 2 3 3" xfId="8362"/>
    <cellStyle name="Millares 2 5 2 3 3 2" xfId="33869"/>
    <cellStyle name="Millares 2 5 2 3 4" xfId="33866"/>
    <cellStyle name="Millares 2 5 2 4" xfId="8363"/>
    <cellStyle name="Millares 2 5 2 4 2" xfId="8364"/>
    <cellStyle name="Millares 2 5 2 4 2 2" xfId="33871"/>
    <cellStyle name="Millares 2 5 2 4 3" xfId="33870"/>
    <cellStyle name="Millares 2 5 2 5" xfId="8365"/>
    <cellStyle name="Millares 2 5 2 5 2" xfId="33872"/>
    <cellStyle name="Millares 2 5 2 6" xfId="33857"/>
    <cellStyle name="Millares 2 5 3" xfId="8366"/>
    <cellStyle name="Millares 2 5 3 2" xfId="33873"/>
    <cellStyle name="Millares 2 5 4" xfId="8367"/>
    <cellStyle name="Millares 2 5 4 2" xfId="33874"/>
    <cellStyle name="Millares 2 5 5" xfId="29011"/>
    <cellStyle name="Millares 2 5 6" xfId="33856"/>
    <cellStyle name="Millares 2 6" xfId="8368"/>
    <cellStyle name="Millares 2 6 2" xfId="8369"/>
    <cellStyle name="Millares 2 6 2 2" xfId="8370"/>
    <cellStyle name="Millares 2 6 2 2 2" xfId="8371"/>
    <cellStyle name="Millares 2 6 2 2 2 2" xfId="8372"/>
    <cellStyle name="Millares 2 6 2 2 2 2 2" xfId="33879"/>
    <cellStyle name="Millares 2 6 2 2 2 3" xfId="33878"/>
    <cellStyle name="Millares 2 6 2 2 3" xfId="8373"/>
    <cellStyle name="Millares 2 6 2 2 3 2" xfId="33880"/>
    <cellStyle name="Millares 2 6 2 2 4" xfId="33877"/>
    <cellStyle name="Millares 2 6 2 3" xfId="8374"/>
    <cellStyle name="Millares 2 6 2 3 2" xfId="8375"/>
    <cellStyle name="Millares 2 6 2 3 2 2" xfId="33882"/>
    <cellStyle name="Millares 2 6 2 3 3" xfId="33881"/>
    <cellStyle name="Millares 2 6 2 4" xfId="8376"/>
    <cellStyle name="Millares 2 6 2 4 2" xfId="33883"/>
    <cellStyle name="Millares 2 6 2 5" xfId="33876"/>
    <cellStyle name="Millares 2 6 3" xfId="8377"/>
    <cellStyle name="Millares 2 6 3 2" xfId="8378"/>
    <cellStyle name="Millares 2 6 3 2 2" xfId="8379"/>
    <cellStyle name="Millares 2 6 3 2 2 2" xfId="33886"/>
    <cellStyle name="Millares 2 6 3 2 3" xfId="33885"/>
    <cellStyle name="Millares 2 6 3 3" xfId="8380"/>
    <cellStyle name="Millares 2 6 3 3 2" xfId="33887"/>
    <cellStyle name="Millares 2 6 3 4" xfId="33884"/>
    <cellStyle name="Millares 2 6 4" xfId="8381"/>
    <cellStyle name="Millares 2 6 4 2" xfId="8382"/>
    <cellStyle name="Millares 2 6 4 2 2" xfId="33889"/>
    <cellStyle name="Millares 2 6 4 3" xfId="33888"/>
    <cellStyle name="Millares 2 6 5" xfId="8383"/>
    <cellStyle name="Millares 2 6 5 2" xfId="33890"/>
    <cellStyle name="Millares 2 6 6" xfId="29012"/>
    <cellStyle name="Millares 2 6 7" xfId="33875"/>
    <cellStyle name="Millares 2 7" xfId="8384"/>
    <cellStyle name="Millares 2 7 2" xfId="8385"/>
    <cellStyle name="Millares 2 7 2 2" xfId="8386"/>
    <cellStyle name="Millares 2 7 2 2 2" xfId="8387"/>
    <cellStyle name="Millares 2 7 2 2 2 2" xfId="8388"/>
    <cellStyle name="Millares 2 7 2 2 2 2 2" xfId="33895"/>
    <cellStyle name="Millares 2 7 2 2 2 3" xfId="33894"/>
    <cellStyle name="Millares 2 7 2 2 3" xfId="8389"/>
    <cellStyle name="Millares 2 7 2 2 3 2" xfId="33896"/>
    <cellStyle name="Millares 2 7 2 2 4" xfId="33893"/>
    <cellStyle name="Millares 2 7 2 3" xfId="8390"/>
    <cellStyle name="Millares 2 7 2 3 2" xfId="8391"/>
    <cellStyle name="Millares 2 7 2 3 2 2" xfId="33898"/>
    <cellStyle name="Millares 2 7 2 3 3" xfId="33897"/>
    <cellStyle name="Millares 2 7 2 4" xfId="8392"/>
    <cellStyle name="Millares 2 7 2 4 2" xfId="33899"/>
    <cellStyle name="Millares 2 7 2 5" xfId="33892"/>
    <cellStyle name="Millares 2 7 3" xfId="8393"/>
    <cellStyle name="Millares 2 7 3 2" xfId="8394"/>
    <cellStyle name="Millares 2 7 3 2 2" xfId="8395"/>
    <cellStyle name="Millares 2 7 3 2 2 2" xfId="33902"/>
    <cellStyle name="Millares 2 7 3 2 3" xfId="33901"/>
    <cellStyle name="Millares 2 7 3 3" xfId="8396"/>
    <cellStyle name="Millares 2 7 3 3 2" xfId="33903"/>
    <cellStyle name="Millares 2 7 3 4" xfId="33900"/>
    <cellStyle name="Millares 2 7 4" xfId="8397"/>
    <cellStyle name="Millares 2 7 4 2" xfId="8398"/>
    <cellStyle name="Millares 2 7 4 2 2" xfId="33905"/>
    <cellStyle name="Millares 2 7 4 3" xfId="33904"/>
    <cellStyle name="Millares 2 7 5" xfId="8399"/>
    <cellStyle name="Millares 2 7 5 2" xfId="33906"/>
    <cellStyle name="Millares 2 7 6" xfId="29013"/>
    <cellStyle name="Millares 2 7 7" xfId="33891"/>
    <cellStyle name="Millares 2 8" xfId="8400"/>
    <cellStyle name="Millares 2 8 2" xfId="8401"/>
    <cellStyle name="Millares 2 8 2 2" xfId="8402"/>
    <cellStyle name="Millares 2 8 2 2 2" xfId="8403"/>
    <cellStyle name="Millares 2 8 2 2 2 2" xfId="33910"/>
    <cellStyle name="Millares 2 8 2 2 3" xfId="33909"/>
    <cellStyle name="Millares 2 8 2 3" xfId="8404"/>
    <cellStyle name="Millares 2 8 2 3 2" xfId="33911"/>
    <cellStyle name="Millares 2 8 2 4" xfId="33908"/>
    <cellStyle name="Millares 2 8 3" xfId="8405"/>
    <cellStyle name="Millares 2 8 3 2" xfId="8406"/>
    <cellStyle name="Millares 2 8 3 2 2" xfId="33913"/>
    <cellStyle name="Millares 2 8 3 3" xfId="33912"/>
    <cellStyle name="Millares 2 8 4" xfId="8407"/>
    <cellStyle name="Millares 2 8 4 2" xfId="33914"/>
    <cellStyle name="Millares 2 8 5" xfId="29014"/>
    <cellStyle name="Millares 2 8 6" xfId="33907"/>
    <cellStyle name="Millares 2 9" xfId="8408"/>
    <cellStyle name="Millares 2 9 2" xfId="8409"/>
    <cellStyle name="Millares 2 9 2 2" xfId="8410"/>
    <cellStyle name="Millares 2 9 2 2 2" xfId="8411"/>
    <cellStyle name="Millares 2 9 2 2 2 2" xfId="33918"/>
    <cellStyle name="Millares 2 9 2 2 3" xfId="33917"/>
    <cellStyle name="Millares 2 9 2 3" xfId="8412"/>
    <cellStyle name="Millares 2 9 2 3 2" xfId="33919"/>
    <cellStyle name="Millares 2 9 2 4" xfId="33916"/>
    <cellStyle name="Millares 2 9 3" xfId="8413"/>
    <cellStyle name="Millares 2 9 3 2" xfId="8414"/>
    <cellStyle name="Millares 2 9 3 2 2" xfId="33921"/>
    <cellStyle name="Millares 2 9 3 3" xfId="33920"/>
    <cellStyle name="Millares 2 9 4" xfId="8415"/>
    <cellStyle name="Millares 2 9 4 2" xfId="33922"/>
    <cellStyle name="Millares 2 9 5" xfId="29015"/>
    <cellStyle name="Millares 2 9 6" xfId="33915"/>
    <cellStyle name="Millares 20" xfId="8416"/>
    <cellStyle name="Millares 20 2" xfId="33923"/>
    <cellStyle name="Millares 21" xfId="8417"/>
    <cellStyle name="Millares 21 2" xfId="33924"/>
    <cellStyle name="Millares 22" xfId="8418"/>
    <cellStyle name="Millares 22 2" xfId="33925"/>
    <cellStyle name="Millares 23" xfId="8419"/>
    <cellStyle name="Millares 23 2" xfId="33926"/>
    <cellStyle name="Millares 24" xfId="8420"/>
    <cellStyle name="Millares 24 2" xfId="33927"/>
    <cellStyle name="Millares 25" xfId="8421"/>
    <cellStyle name="Millares 25 2" xfId="33928"/>
    <cellStyle name="Millares 26" xfId="8422"/>
    <cellStyle name="Millares 26 2" xfId="33929"/>
    <cellStyle name="Millares 27" xfId="8423"/>
    <cellStyle name="Millares 27 2" xfId="33930"/>
    <cellStyle name="Millares 28" xfId="8424"/>
    <cellStyle name="Millares 28 2" xfId="33931"/>
    <cellStyle name="Millares 29" xfId="8425"/>
    <cellStyle name="Millares 29 2" xfId="33932"/>
    <cellStyle name="Millares 3" xfId="8426"/>
    <cellStyle name="Millares 3 10" xfId="8427"/>
    <cellStyle name="Millares 3 10 2" xfId="29017"/>
    <cellStyle name="Millares 3 10 3" xfId="33934"/>
    <cellStyle name="Millares 3 11" xfId="29016"/>
    <cellStyle name="Millares 3 12" xfId="33933"/>
    <cellStyle name="Millares 3 2" xfId="8428"/>
    <cellStyle name="Millares 3 2 2" xfId="8429"/>
    <cellStyle name="Millares 3 2 2 2" xfId="33936"/>
    <cellStyle name="Millares 3 2 3" xfId="8430"/>
    <cellStyle name="Millares 3 2 3 2" xfId="33937"/>
    <cellStyle name="Millares 3 2 4" xfId="29018"/>
    <cellStyle name="Millares 3 2 5" xfId="33935"/>
    <cellStyle name="Millares 3 3" xfId="8431"/>
    <cellStyle name="Millares 3 3 2" xfId="29019"/>
    <cellStyle name="Millares 3 3 3" xfId="33938"/>
    <cellStyle name="Millares 3 4" xfId="8432"/>
    <cellStyle name="Millares 3 4 2" xfId="29020"/>
    <cellStyle name="Millares 3 4 3" xfId="33939"/>
    <cellStyle name="Millares 3 5" xfId="8433"/>
    <cellStyle name="Millares 3 5 2" xfId="29021"/>
    <cellStyle name="Millares 3 5 3" xfId="33940"/>
    <cellStyle name="Millares 3 6" xfId="8434"/>
    <cellStyle name="Millares 3 6 2" xfId="29022"/>
    <cellStyle name="Millares 3 6 3" xfId="33941"/>
    <cellStyle name="Millares 3 7" xfId="8435"/>
    <cellStyle name="Millares 3 7 2" xfId="29023"/>
    <cellStyle name="Millares 3 7 3" xfId="33942"/>
    <cellStyle name="Millares 3 8" xfId="8436"/>
    <cellStyle name="Millares 3 8 2" xfId="29024"/>
    <cellStyle name="Millares 3 8 3" xfId="33943"/>
    <cellStyle name="Millares 3 9" xfId="8437"/>
    <cellStyle name="Millares 3 9 2" xfId="29025"/>
    <cellStyle name="Millares 3 9 3" xfId="33944"/>
    <cellStyle name="Millares 30" xfId="8438"/>
    <cellStyle name="Millares 30 2" xfId="33945"/>
    <cellStyle name="Millares 31" xfId="8439"/>
    <cellStyle name="Millares 31 2" xfId="33946"/>
    <cellStyle name="Millares 32" xfId="8440"/>
    <cellStyle name="Millares 32 2" xfId="33947"/>
    <cellStyle name="Millares 33" xfId="8441"/>
    <cellStyle name="Millares 33 2" xfId="33948"/>
    <cellStyle name="Millares 34" xfId="8442"/>
    <cellStyle name="Millares 34 2" xfId="33949"/>
    <cellStyle name="Millares 35" xfId="8443"/>
    <cellStyle name="Millares 35 2" xfId="33950"/>
    <cellStyle name="Millares 36" xfId="8444"/>
    <cellStyle name="Millares 36 2" xfId="33951"/>
    <cellStyle name="Millares 37" xfId="8445"/>
    <cellStyle name="Millares 37 2" xfId="33952"/>
    <cellStyle name="Millares 38" xfId="8446"/>
    <cellStyle name="Millares 38 2" xfId="33953"/>
    <cellStyle name="Millares 39" xfId="8447"/>
    <cellStyle name="Millares 39 2" xfId="33954"/>
    <cellStyle name="Millares 4" xfId="8448"/>
    <cellStyle name="Millares 4 10" xfId="8449"/>
    <cellStyle name="Millares 4 10 2" xfId="29027"/>
    <cellStyle name="Millares 4 10 3" xfId="33956"/>
    <cellStyle name="Millares 4 11" xfId="29026"/>
    <cellStyle name="Millares 4 12" xfId="33955"/>
    <cellStyle name="Millares 4 2" xfId="8450"/>
    <cellStyle name="Millares 4 2 2" xfId="29028"/>
    <cellStyle name="Millares 4 2 3" xfId="33957"/>
    <cellStyle name="Millares 4 3" xfId="8451"/>
    <cellStyle name="Millares 4 3 2" xfId="29029"/>
    <cellStyle name="Millares 4 3 3" xfId="33958"/>
    <cellStyle name="Millares 4 4" xfId="8452"/>
    <cellStyle name="Millares 4 4 2" xfId="29030"/>
    <cellStyle name="Millares 4 4 3" xfId="33959"/>
    <cellStyle name="Millares 4 5" xfId="8453"/>
    <cellStyle name="Millares 4 5 2" xfId="29031"/>
    <cellStyle name="Millares 4 5 3" xfId="33960"/>
    <cellStyle name="Millares 4 6" xfId="8454"/>
    <cellStyle name="Millares 4 6 2" xfId="29032"/>
    <cellStyle name="Millares 4 6 3" xfId="33961"/>
    <cellStyle name="Millares 4 7" xfId="8455"/>
    <cellStyle name="Millares 4 7 2" xfId="29033"/>
    <cellStyle name="Millares 4 7 3" xfId="33962"/>
    <cellStyle name="Millares 4 8" xfId="8456"/>
    <cellStyle name="Millares 4 8 2" xfId="29034"/>
    <cellStyle name="Millares 4 8 3" xfId="33963"/>
    <cellStyle name="Millares 4 9" xfId="8457"/>
    <cellStyle name="Millares 4 9 2" xfId="29035"/>
    <cellStyle name="Millares 4 9 3" xfId="33964"/>
    <cellStyle name="Millares 40" xfId="8458"/>
    <cellStyle name="Millares 40 2" xfId="33965"/>
    <cellStyle name="Millares 41" xfId="8459"/>
    <cellStyle name="Millares 41 2" xfId="33966"/>
    <cellStyle name="Millares 42" xfId="8460"/>
    <cellStyle name="Millares 42 2" xfId="33967"/>
    <cellStyle name="Millares 43" xfId="8461"/>
    <cellStyle name="Millares 43 2" xfId="33968"/>
    <cellStyle name="Millares 44" xfId="8462"/>
    <cellStyle name="Millares 44 2" xfId="33969"/>
    <cellStyle name="Millares 45" xfId="8463"/>
    <cellStyle name="Millares 45 2" xfId="33970"/>
    <cellStyle name="Millares 46" xfId="8464"/>
    <cellStyle name="Millares 46 2" xfId="33971"/>
    <cellStyle name="Millares 47" xfId="8465"/>
    <cellStyle name="Millares 47 2" xfId="33972"/>
    <cellStyle name="Millares 48" xfId="8466"/>
    <cellStyle name="Millares 48 2" xfId="33973"/>
    <cellStyle name="Millares 49" xfId="8467"/>
    <cellStyle name="Millares 49 2" xfId="33974"/>
    <cellStyle name="Millares 5" xfId="8468"/>
    <cellStyle name="Millares 5 2" xfId="8469"/>
    <cellStyle name="Millares 5 2 2" xfId="33976"/>
    <cellStyle name="Millares 5 3" xfId="29036"/>
    <cellStyle name="Millares 5 4" xfId="33975"/>
    <cellStyle name="Millares 50" xfId="8470"/>
    <cellStyle name="Millares 50 2" xfId="33977"/>
    <cellStyle name="Millares 51" xfId="8471"/>
    <cellStyle name="Millares 51 2" xfId="33978"/>
    <cellStyle name="Millares 52" xfId="8472"/>
    <cellStyle name="Millares 52 2" xfId="33979"/>
    <cellStyle name="Millares 53" xfId="8473"/>
    <cellStyle name="Millares 53 2" xfId="33980"/>
    <cellStyle name="Millares 54" xfId="8474"/>
    <cellStyle name="Millares 54 2" xfId="33981"/>
    <cellStyle name="Millares 55" xfId="8475"/>
    <cellStyle name="Millares 55 2" xfId="33982"/>
    <cellStyle name="Millares 56" xfId="8476"/>
    <cellStyle name="Millares 56 2" xfId="33983"/>
    <cellStyle name="Millares 57" xfId="8477"/>
    <cellStyle name="Millares 57 2" xfId="33984"/>
    <cellStyle name="Millares 58" xfId="8478"/>
    <cellStyle name="Millares 58 2" xfId="33985"/>
    <cellStyle name="Millares 59" xfId="8479"/>
    <cellStyle name="Millares 59 2" xfId="33986"/>
    <cellStyle name="Millares 6" xfId="8480"/>
    <cellStyle name="Millares 6 2" xfId="29037"/>
    <cellStyle name="Millares 6 3" xfId="33987"/>
    <cellStyle name="Millares 60" xfId="8481"/>
    <cellStyle name="Millares 60 2" xfId="33988"/>
    <cellStyle name="Millares 61" xfId="8482"/>
    <cellStyle name="Millares 61 2" xfId="33989"/>
    <cellStyle name="Millares 62" xfId="8483"/>
    <cellStyle name="Millares 62 2" xfId="33990"/>
    <cellStyle name="Millares 63" xfId="8484"/>
    <cellStyle name="Millares 63 2" xfId="33991"/>
    <cellStyle name="Millares 64" xfId="8485"/>
    <cellStyle name="Millares 64 2" xfId="33992"/>
    <cellStyle name="Millares 65" xfId="8486"/>
    <cellStyle name="Millares 65 2" xfId="33993"/>
    <cellStyle name="Millares 66" xfId="8487"/>
    <cellStyle name="Millares 66 2" xfId="33994"/>
    <cellStyle name="Millares 67" xfId="8488"/>
    <cellStyle name="Millares 67 2" xfId="33995"/>
    <cellStyle name="Millares 68" xfId="8489"/>
    <cellStyle name="Millares 68 2" xfId="33996"/>
    <cellStyle name="Millares 69" xfId="29517"/>
    <cellStyle name="Millares 7" xfId="8490"/>
    <cellStyle name="Millares 7 2" xfId="33997"/>
    <cellStyle name="Millares 70" xfId="29524"/>
    <cellStyle name="Millares 71" xfId="29522"/>
    <cellStyle name="Millares 72" xfId="29516"/>
    <cellStyle name="Millares 73" xfId="29523"/>
    <cellStyle name="Millares 74" xfId="29521"/>
    <cellStyle name="Millares 8" xfId="8491"/>
    <cellStyle name="Millares 8 2" xfId="33998"/>
    <cellStyle name="Millares 9" xfId="8492"/>
    <cellStyle name="Millares 9 2" xfId="33999"/>
    <cellStyle name="Moneda" xfId="1" builtinId="4"/>
    <cellStyle name="Moneda 2" xfId="8493"/>
    <cellStyle name="Moneda 2 10" xfId="8494"/>
    <cellStyle name="Moneda 2 10 2" xfId="29039"/>
    <cellStyle name="Moneda 2 10 3" xfId="34001"/>
    <cellStyle name="Moneda 2 11" xfId="29038"/>
    <cellStyle name="Moneda 2 12" xfId="34000"/>
    <cellStyle name="Moneda 2 2" xfId="8495"/>
    <cellStyle name="Moneda 2 2 2" xfId="8496"/>
    <cellStyle name="Moneda 2 2 2 2" xfId="34003"/>
    <cellStyle name="Moneda 2 2 3" xfId="29040"/>
    <cellStyle name="Moneda 2 2 4" xfId="34002"/>
    <cellStyle name="Moneda 2 3" xfId="8497"/>
    <cellStyle name="Moneda 2 3 2" xfId="8498"/>
    <cellStyle name="Moneda 2 3 2 2" xfId="34005"/>
    <cellStyle name="Moneda 2 3 3" xfId="29041"/>
    <cellStyle name="Moneda 2 3 4" xfId="34004"/>
    <cellStyle name="Moneda 2 4" xfId="8499"/>
    <cellStyle name="Moneda 2 4 10" xfId="34006"/>
    <cellStyle name="Moneda 2 4 2" xfId="8500"/>
    <cellStyle name="Moneda 2 4 2 2" xfId="8501"/>
    <cellStyle name="Moneda 2 4 2 2 2" xfId="34008"/>
    <cellStyle name="Moneda 2 4 2 3" xfId="29043"/>
    <cellStyle name="Moneda 2 4 2 4" xfId="34007"/>
    <cellStyle name="Moneda 2 4 3" xfId="8502"/>
    <cellStyle name="Moneda 2 4 3 2" xfId="29044"/>
    <cellStyle name="Moneda 2 4 3 3" xfId="34009"/>
    <cellStyle name="Moneda 2 4 4" xfId="8503"/>
    <cellStyle name="Moneda 2 4 4 2" xfId="29045"/>
    <cellStyle name="Moneda 2 4 4 3" xfId="34010"/>
    <cellStyle name="Moneda 2 4 5" xfId="8504"/>
    <cellStyle name="Moneda 2 4 5 2" xfId="29046"/>
    <cellStyle name="Moneda 2 4 5 3" xfId="34011"/>
    <cellStyle name="Moneda 2 4 6" xfId="8505"/>
    <cellStyle name="Moneda 2 4 6 2" xfId="29047"/>
    <cellStyle name="Moneda 2 4 6 3" xfId="34012"/>
    <cellStyle name="Moneda 2 4 7" xfId="8506"/>
    <cellStyle name="Moneda 2 4 7 2" xfId="29048"/>
    <cellStyle name="Moneda 2 4 7 3" xfId="34013"/>
    <cellStyle name="Moneda 2 4 8" xfId="8507"/>
    <cellStyle name="Moneda 2 4 8 2" xfId="29049"/>
    <cellStyle name="Moneda 2 4 8 3" xfId="34014"/>
    <cellStyle name="Moneda 2 4 9" xfId="29042"/>
    <cellStyle name="Moneda 2 5" xfId="8508"/>
    <cellStyle name="Moneda 2 5 2" xfId="8509"/>
    <cellStyle name="Moneda 2 5 2 2" xfId="34016"/>
    <cellStyle name="Moneda 2 5 3" xfId="29050"/>
    <cellStyle name="Moneda 2 5 4" xfId="34015"/>
    <cellStyle name="Moneda 2 6" xfId="8510"/>
    <cellStyle name="Moneda 2 6 2" xfId="8511"/>
    <cellStyle name="Moneda 2 6 2 2" xfId="34018"/>
    <cellStyle name="Moneda 2 6 3" xfId="29051"/>
    <cellStyle name="Moneda 2 6 4" xfId="34017"/>
    <cellStyle name="Moneda 2 7" xfId="8512"/>
    <cellStyle name="Moneda 2 7 2" xfId="8513"/>
    <cellStyle name="Moneda 2 7 2 2" xfId="34020"/>
    <cellStyle name="Moneda 2 7 3" xfId="29052"/>
    <cellStyle name="Moneda 2 7 4" xfId="34019"/>
    <cellStyle name="Moneda 2 8" xfId="8514"/>
    <cellStyle name="Moneda 2 8 2" xfId="8515"/>
    <cellStyle name="Moneda 2 8 2 2" xfId="34022"/>
    <cellStyle name="Moneda 2 8 3" xfId="29053"/>
    <cellStyle name="Moneda 2 8 4" xfId="34021"/>
    <cellStyle name="Moneda 2 9" xfId="8516"/>
    <cellStyle name="Moneda 2 9 2" xfId="29054"/>
    <cellStyle name="Moneda 2 9 3" xfId="34023"/>
    <cellStyle name="Moneda 3" xfId="8517"/>
    <cellStyle name="Moneda 3 2" xfId="8518"/>
    <cellStyle name="Moneda 3 2 2" xfId="8519"/>
    <cellStyle name="Moneda 3 2 2 2" xfId="8520"/>
    <cellStyle name="Moneda 3 2 2 2 2" xfId="8521"/>
    <cellStyle name="Moneda 3 2 2 2 2 2" xfId="34028"/>
    <cellStyle name="Moneda 3 2 2 2 3" xfId="34027"/>
    <cellStyle name="Moneda 3 2 2 3" xfId="8522"/>
    <cellStyle name="Moneda 3 2 2 3 2" xfId="34029"/>
    <cellStyle name="Moneda 3 2 2 4" xfId="8523"/>
    <cellStyle name="Moneda 3 2 2 4 2" xfId="34030"/>
    <cellStyle name="Moneda 3 2 2 5" xfId="29057"/>
    <cellStyle name="Moneda 3 2 2 6" xfId="34026"/>
    <cellStyle name="Moneda 3 2 3" xfId="8524"/>
    <cellStyle name="Moneda 3 2 3 2" xfId="8525"/>
    <cellStyle name="Moneda 3 2 3 2 2" xfId="34032"/>
    <cellStyle name="Moneda 3 2 3 3" xfId="34031"/>
    <cellStyle name="Moneda 3 2 4" xfId="8526"/>
    <cellStyle name="Moneda 3 2 4 2" xfId="34033"/>
    <cellStyle name="Moneda 3 2 5" xfId="8527"/>
    <cellStyle name="Moneda 3 2 5 2" xfId="34034"/>
    <cellStyle name="Moneda 3 2 6" xfId="29056"/>
    <cellStyle name="Moneda 3 2 7" xfId="34025"/>
    <cellStyle name="Moneda 3 3" xfId="8528"/>
    <cellStyle name="Moneda 3 3 2" xfId="8529"/>
    <cellStyle name="Moneda 3 3 2 2" xfId="8530"/>
    <cellStyle name="Moneda 3 3 2 2 2" xfId="34037"/>
    <cellStyle name="Moneda 3 3 2 3" xfId="34036"/>
    <cellStyle name="Moneda 3 3 3" xfId="8531"/>
    <cellStyle name="Moneda 3 3 3 2" xfId="34038"/>
    <cellStyle name="Moneda 3 3 4" xfId="34035"/>
    <cellStyle name="Moneda 3 4" xfId="8532"/>
    <cellStyle name="Moneda 3 4 2" xfId="8533"/>
    <cellStyle name="Moneda 3 4 2 2" xfId="34040"/>
    <cellStyle name="Moneda 3 4 3" xfId="34039"/>
    <cellStyle name="Moneda 3 5" xfId="8534"/>
    <cellStyle name="Moneda 3 5 2" xfId="34041"/>
    <cellStyle name="Moneda 3 6" xfId="8535"/>
    <cellStyle name="Moneda 3 6 2" xfId="34042"/>
    <cellStyle name="Moneda 3 7" xfId="29055"/>
    <cellStyle name="Moneda 3 8" xfId="34024"/>
    <cellStyle name="Moneda 4" xfId="8536"/>
    <cellStyle name="Moneda 4 2" xfId="8537"/>
    <cellStyle name="Moneda 4 2 2" xfId="34044"/>
    <cellStyle name="Moneda 4 3" xfId="8538"/>
    <cellStyle name="Moneda 4 3 2" xfId="34045"/>
    <cellStyle name="Moneda 4 4" xfId="29058"/>
    <cellStyle name="Moneda 4 5" xfId="34043"/>
    <cellStyle name="Normal" xfId="0" builtinId="0"/>
    <cellStyle name="Normal 10" xfId="8539"/>
    <cellStyle name="Normal 10 10" xfId="8540"/>
    <cellStyle name="Normal 10 10 2" xfId="8541"/>
    <cellStyle name="Normal 10 10 2 2" xfId="8542"/>
    <cellStyle name="Normal 10 10 2 2 2" xfId="8543"/>
    <cellStyle name="Normal 10 10 2 2 2 2" xfId="8544"/>
    <cellStyle name="Normal 10 10 2 2 3" xfId="8545"/>
    <cellStyle name="Normal 10 10 2 3" xfId="8546"/>
    <cellStyle name="Normal 10 10 2 3 2" xfId="8547"/>
    <cellStyle name="Normal 10 10 2 4" xfId="8548"/>
    <cellStyle name="Normal 10 10 3" xfId="8549"/>
    <cellStyle name="Normal 10 10 3 2" xfId="8550"/>
    <cellStyle name="Normal 10 10 3 2 2" xfId="8551"/>
    <cellStyle name="Normal 10 10 3 3" xfId="8552"/>
    <cellStyle name="Normal 10 10 4" xfId="8553"/>
    <cellStyle name="Normal 10 10 4 2" xfId="8554"/>
    <cellStyle name="Normal 10 10 5" xfId="8555"/>
    <cellStyle name="Normal 10 11" xfId="8556"/>
    <cellStyle name="Normal 10 11 2" xfId="8557"/>
    <cellStyle name="Normal 10 11 2 2" xfId="8558"/>
    <cellStyle name="Normal 10 11 2 2 2" xfId="8559"/>
    <cellStyle name="Normal 10 11 2 2 2 2" xfId="8560"/>
    <cellStyle name="Normal 10 11 2 2 3" xfId="8561"/>
    <cellStyle name="Normal 10 11 2 3" xfId="8562"/>
    <cellStyle name="Normal 10 11 2 3 2" xfId="8563"/>
    <cellStyle name="Normal 10 11 2 4" xfId="8564"/>
    <cellStyle name="Normal 10 11 3" xfId="8565"/>
    <cellStyle name="Normal 10 11 3 2" xfId="8566"/>
    <cellStyle name="Normal 10 11 3 2 2" xfId="8567"/>
    <cellStyle name="Normal 10 11 3 3" xfId="8568"/>
    <cellStyle name="Normal 10 11 4" xfId="8569"/>
    <cellStyle name="Normal 10 11 4 2" xfId="8570"/>
    <cellStyle name="Normal 10 11 5" xfId="8571"/>
    <cellStyle name="Normal 10 12" xfId="8572"/>
    <cellStyle name="Normal 10 12 2" xfId="8573"/>
    <cellStyle name="Normal 10 12 2 2" xfId="8574"/>
    <cellStyle name="Normal 10 12 2 2 2" xfId="8575"/>
    <cellStyle name="Normal 10 12 2 2 2 2" xfId="8576"/>
    <cellStyle name="Normal 10 12 2 2 3" xfId="8577"/>
    <cellStyle name="Normal 10 12 2 3" xfId="8578"/>
    <cellStyle name="Normal 10 12 2 3 2" xfId="8579"/>
    <cellStyle name="Normal 10 12 2 4" xfId="8580"/>
    <cellStyle name="Normal 10 12 3" xfId="8581"/>
    <cellStyle name="Normal 10 12 3 2" xfId="8582"/>
    <cellStyle name="Normal 10 12 3 2 2" xfId="8583"/>
    <cellStyle name="Normal 10 12 3 3" xfId="8584"/>
    <cellStyle name="Normal 10 12 4" xfId="8585"/>
    <cellStyle name="Normal 10 12 4 2" xfId="8586"/>
    <cellStyle name="Normal 10 12 5" xfId="8587"/>
    <cellStyle name="Normal 10 13" xfId="8588"/>
    <cellStyle name="Normal 10 13 2" xfId="8589"/>
    <cellStyle name="Normal 10 13 2 2" xfId="8590"/>
    <cellStyle name="Normal 10 13 2 2 2" xfId="8591"/>
    <cellStyle name="Normal 10 13 2 3" xfId="8592"/>
    <cellStyle name="Normal 10 13 3" xfId="8593"/>
    <cellStyle name="Normal 10 13 3 2" xfId="8594"/>
    <cellStyle name="Normal 10 13 4" xfId="8595"/>
    <cellStyle name="Normal 10 14" xfId="8596"/>
    <cellStyle name="Normal 10 14 2" xfId="8597"/>
    <cellStyle name="Normal 10 14 2 2" xfId="8598"/>
    <cellStyle name="Normal 10 14 3" xfId="8599"/>
    <cellStyle name="Normal 10 15" xfId="8600"/>
    <cellStyle name="Normal 10 15 2" xfId="8601"/>
    <cellStyle name="Normal 10 16" xfId="8602"/>
    <cellStyle name="Normal 10 16 2" xfId="8603"/>
    <cellStyle name="Normal 10 17" xfId="8604"/>
    <cellStyle name="Normal 10 18" xfId="29059"/>
    <cellStyle name="Normal 10 2" xfId="8605"/>
    <cellStyle name="Normal 10 2 10" xfId="8606"/>
    <cellStyle name="Normal 10 2 10 2" xfId="8607"/>
    <cellStyle name="Normal 10 2 10 2 2" xfId="8608"/>
    <cellStyle name="Normal 10 2 10 2 2 2" xfId="8609"/>
    <cellStyle name="Normal 10 2 10 2 2 2 2" xfId="8610"/>
    <cellStyle name="Normal 10 2 10 2 2 3" xfId="8611"/>
    <cellStyle name="Normal 10 2 10 2 3" xfId="8612"/>
    <cellStyle name="Normal 10 2 10 2 3 2" xfId="8613"/>
    <cellStyle name="Normal 10 2 10 2 4" xfId="8614"/>
    <cellStyle name="Normal 10 2 10 3" xfId="8615"/>
    <cellStyle name="Normal 10 2 10 3 2" xfId="8616"/>
    <cellStyle name="Normal 10 2 10 3 2 2" xfId="8617"/>
    <cellStyle name="Normal 10 2 10 3 3" xfId="8618"/>
    <cellStyle name="Normal 10 2 10 4" xfId="8619"/>
    <cellStyle name="Normal 10 2 10 4 2" xfId="8620"/>
    <cellStyle name="Normal 10 2 10 5" xfId="8621"/>
    <cellStyle name="Normal 10 2 11" xfId="8622"/>
    <cellStyle name="Normal 10 2 11 2" xfId="8623"/>
    <cellStyle name="Normal 10 2 11 2 2" xfId="8624"/>
    <cellStyle name="Normal 10 2 11 2 2 2" xfId="8625"/>
    <cellStyle name="Normal 10 2 11 2 3" xfId="8626"/>
    <cellStyle name="Normal 10 2 11 3" xfId="8627"/>
    <cellStyle name="Normal 10 2 11 3 2" xfId="8628"/>
    <cellStyle name="Normal 10 2 11 4" xfId="8629"/>
    <cellStyle name="Normal 10 2 12" xfId="8630"/>
    <cellStyle name="Normal 10 2 12 2" xfId="8631"/>
    <cellStyle name="Normal 10 2 12 2 2" xfId="8632"/>
    <cellStyle name="Normal 10 2 12 3" xfId="8633"/>
    <cellStyle name="Normal 10 2 13" xfId="8634"/>
    <cellStyle name="Normal 10 2 13 2" xfId="8635"/>
    <cellStyle name="Normal 10 2 14" xfId="8636"/>
    <cellStyle name="Normal 10 2 14 2" xfId="8637"/>
    <cellStyle name="Normal 10 2 15" xfId="8638"/>
    <cellStyle name="Normal 10 2 16" xfId="29060"/>
    <cellStyle name="Normal 10 2 2" xfId="8639"/>
    <cellStyle name="Normal 10 2 2 10" xfId="8640"/>
    <cellStyle name="Normal 10 2 2 10 2" xfId="8641"/>
    <cellStyle name="Normal 10 2 2 10 2 2" xfId="8642"/>
    <cellStyle name="Normal 10 2 2 10 2 2 2" xfId="8643"/>
    <cellStyle name="Normal 10 2 2 10 2 3" xfId="8644"/>
    <cellStyle name="Normal 10 2 2 10 3" xfId="8645"/>
    <cellStyle name="Normal 10 2 2 10 3 2" xfId="8646"/>
    <cellStyle name="Normal 10 2 2 10 4" xfId="8647"/>
    <cellStyle name="Normal 10 2 2 11" xfId="8648"/>
    <cellStyle name="Normal 10 2 2 11 2" xfId="8649"/>
    <cellStyle name="Normal 10 2 2 11 2 2" xfId="8650"/>
    <cellStyle name="Normal 10 2 2 11 3" xfId="8651"/>
    <cellStyle name="Normal 10 2 2 12" xfId="8652"/>
    <cellStyle name="Normal 10 2 2 12 2" xfId="8653"/>
    <cellStyle name="Normal 10 2 2 13" xfId="8654"/>
    <cellStyle name="Normal 10 2 2 13 2" xfId="8655"/>
    <cellStyle name="Normal 10 2 2 14" xfId="8656"/>
    <cellStyle name="Normal 10 2 2 15" xfId="29061"/>
    <cellStyle name="Normal 10 2 2 2" xfId="8657"/>
    <cellStyle name="Normal 10 2 2 2 10" xfId="8658"/>
    <cellStyle name="Normal 10 2 2 2 10 2" xfId="8659"/>
    <cellStyle name="Normal 10 2 2 2 11" xfId="8660"/>
    <cellStyle name="Normal 10 2 2 2 11 2" xfId="8661"/>
    <cellStyle name="Normal 10 2 2 2 12" xfId="8662"/>
    <cellStyle name="Normal 10 2 2 2 13" xfId="29062"/>
    <cellStyle name="Normal 10 2 2 2 2" xfId="8663"/>
    <cellStyle name="Normal 10 2 2 2 2 10" xfId="8664"/>
    <cellStyle name="Normal 10 2 2 2 2 11" xfId="29063"/>
    <cellStyle name="Normal 10 2 2 2 2 2" xfId="8665"/>
    <cellStyle name="Normal 10 2 2 2 2 2 2" xfId="8666"/>
    <cellStyle name="Normal 10 2 2 2 2 2 2 2" xfId="8667"/>
    <cellStyle name="Normal 10 2 2 2 2 2 2 2 2" xfId="8668"/>
    <cellStyle name="Normal 10 2 2 2 2 2 2 2 2 2" xfId="8669"/>
    <cellStyle name="Normal 10 2 2 2 2 2 2 2 2 2 2" xfId="8670"/>
    <cellStyle name="Normal 10 2 2 2 2 2 2 2 2 3" xfId="8671"/>
    <cellStyle name="Normal 10 2 2 2 2 2 2 2 3" xfId="8672"/>
    <cellStyle name="Normal 10 2 2 2 2 2 2 2 3 2" xfId="8673"/>
    <cellStyle name="Normal 10 2 2 2 2 2 2 2 4" xfId="8674"/>
    <cellStyle name="Normal 10 2 2 2 2 2 2 3" xfId="8675"/>
    <cellStyle name="Normal 10 2 2 2 2 2 2 3 2" xfId="8676"/>
    <cellStyle name="Normal 10 2 2 2 2 2 2 3 2 2" xfId="8677"/>
    <cellStyle name="Normal 10 2 2 2 2 2 2 3 3" xfId="8678"/>
    <cellStyle name="Normal 10 2 2 2 2 2 2 4" xfId="8679"/>
    <cellStyle name="Normal 10 2 2 2 2 2 2 4 2" xfId="8680"/>
    <cellStyle name="Normal 10 2 2 2 2 2 2 5" xfId="8681"/>
    <cellStyle name="Normal 10 2 2 2 2 2 3" xfId="8682"/>
    <cellStyle name="Normal 10 2 2 2 2 2 3 2" xfId="8683"/>
    <cellStyle name="Normal 10 2 2 2 2 2 3 2 2" xfId="8684"/>
    <cellStyle name="Normal 10 2 2 2 2 2 3 2 2 2" xfId="8685"/>
    <cellStyle name="Normal 10 2 2 2 2 2 3 2 2 2 2" xfId="8686"/>
    <cellStyle name="Normal 10 2 2 2 2 2 3 2 2 3" xfId="8687"/>
    <cellStyle name="Normal 10 2 2 2 2 2 3 2 3" xfId="8688"/>
    <cellStyle name="Normal 10 2 2 2 2 2 3 2 3 2" xfId="8689"/>
    <cellStyle name="Normal 10 2 2 2 2 2 3 2 4" xfId="8690"/>
    <cellStyle name="Normal 10 2 2 2 2 2 3 3" xfId="8691"/>
    <cellStyle name="Normal 10 2 2 2 2 2 3 3 2" xfId="8692"/>
    <cellStyle name="Normal 10 2 2 2 2 2 3 3 2 2" xfId="8693"/>
    <cellStyle name="Normal 10 2 2 2 2 2 3 3 3" xfId="8694"/>
    <cellStyle name="Normal 10 2 2 2 2 2 3 4" xfId="8695"/>
    <cellStyle name="Normal 10 2 2 2 2 2 3 4 2" xfId="8696"/>
    <cellStyle name="Normal 10 2 2 2 2 2 3 5" xfId="8697"/>
    <cellStyle name="Normal 10 2 2 2 2 2 4" xfId="8698"/>
    <cellStyle name="Normal 10 2 2 2 2 2 4 2" xfId="8699"/>
    <cellStyle name="Normal 10 2 2 2 2 2 4 2 2" xfId="8700"/>
    <cellStyle name="Normal 10 2 2 2 2 2 4 2 2 2" xfId="8701"/>
    <cellStyle name="Normal 10 2 2 2 2 2 4 2 3" xfId="8702"/>
    <cellStyle name="Normal 10 2 2 2 2 2 4 3" xfId="8703"/>
    <cellStyle name="Normal 10 2 2 2 2 2 4 3 2" xfId="8704"/>
    <cellStyle name="Normal 10 2 2 2 2 2 4 4" xfId="8705"/>
    <cellStyle name="Normal 10 2 2 2 2 2 5" xfId="8706"/>
    <cellStyle name="Normal 10 2 2 2 2 2 5 2" xfId="8707"/>
    <cellStyle name="Normal 10 2 2 2 2 2 5 2 2" xfId="8708"/>
    <cellStyle name="Normal 10 2 2 2 2 2 5 3" xfId="8709"/>
    <cellStyle name="Normal 10 2 2 2 2 2 6" xfId="8710"/>
    <cellStyle name="Normal 10 2 2 2 2 2 6 2" xfId="8711"/>
    <cellStyle name="Normal 10 2 2 2 2 2 7" xfId="8712"/>
    <cellStyle name="Normal 10 2 2 2 2 2 8" xfId="29064"/>
    <cellStyle name="Normal 10 2 2 2 2 3" xfId="8713"/>
    <cellStyle name="Normal 10 2 2 2 2 3 2" xfId="8714"/>
    <cellStyle name="Normal 10 2 2 2 2 3 2 2" xfId="8715"/>
    <cellStyle name="Normal 10 2 2 2 2 3 2 2 2" xfId="8716"/>
    <cellStyle name="Normal 10 2 2 2 2 3 2 2 2 2" xfId="8717"/>
    <cellStyle name="Normal 10 2 2 2 2 3 2 2 3" xfId="8718"/>
    <cellStyle name="Normal 10 2 2 2 2 3 2 3" xfId="8719"/>
    <cellStyle name="Normal 10 2 2 2 2 3 2 3 2" xfId="8720"/>
    <cellStyle name="Normal 10 2 2 2 2 3 2 4" xfId="8721"/>
    <cellStyle name="Normal 10 2 2 2 2 3 3" xfId="8722"/>
    <cellStyle name="Normal 10 2 2 2 2 3 3 2" xfId="8723"/>
    <cellStyle name="Normal 10 2 2 2 2 3 3 2 2" xfId="8724"/>
    <cellStyle name="Normal 10 2 2 2 2 3 3 3" xfId="8725"/>
    <cellStyle name="Normal 10 2 2 2 2 3 4" xfId="8726"/>
    <cellStyle name="Normal 10 2 2 2 2 3 4 2" xfId="8727"/>
    <cellStyle name="Normal 10 2 2 2 2 3 5" xfId="8728"/>
    <cellStyle name="Normal 10 2 2 2 2 4" xfId="8729"/>
    <cellStyle name="Normal 10 2 2 2 2 4 2" xfId="8730"/>
    <cellStyle name="Normal 10 2 2 2 2 4 2 2" xfId="8731"/>
    <cellStyle name="Normal 10 2 2 2 2 4 2 2 2" xfId="8732"/>
    <cellStyle name="Normal 10 2 2 2 2 4 2 2 2 2" xfId="8733"/>
    <cellStyle name="Normal 10 2 2 2 2 4 2 2 3" xfId="8734"/>
    <cellStyle name="Normal 10 2 2 2 2 4 2 3" xfId="8735"/>
    <cellStyle name="Normal 10 2 2 2 2 4 2 3 2" xfId="8736"/>
    <cellStyle name="Normal 10 2 2 2 2 4 2 4" xfId="8737"/>
    <cellStyle name="Normal 10 2 2 2 2 4 3" xfId="8738"/>
    <cellStyle name="Normal 10 2 2 2 2 4 3 2" xfId="8739"/>
    <cellStyle name="Normal 10 2 2 2 2 4 3 2 2" xfId="8740"/>
    <cellStyle name="Normal 10 2 2 2 2 4 3 3" xfId="8741"/>
    <cellStyle name="Normal 10 2 2 2 2 4 4" xfId="8742"/>
    <cellStyle name="Normal 10 2 2 2 2 4 4 2" xfId="8743"/>
    <cellStyle name="Normal 10 2 2 2 2 4 5" xfId="8744"/>
    <cellStyle name="Normal 10 2 2 2 2 5" xfId="8745"/>
    <cellStyle name="Normal 10 2 2 2 2 5 2" xfId="8746"/>
    <cellStyle name="Normal 10 2 2 2 2 5 2 2" xfId="8747"/>
    <cellStyle name="Normal 10 2 2 2 2 5 2 2 2" xfId="8748"/>
    <cellStyle name="Normal 10 2 2 2 2 5 2 2 2 2" xfId="8749"/>
    <cellStyle name="Normal 10 2 2 2 2 5 2 2 3" xfId="8750"/>
    <cellStyle name="Normal 10 2 2 2 2 5 2 3" xfId="8751"/>
    <cellStyle name="Normal 10 2 2 2 2 5 2 3 2" xfId="8752"/>
    <cellStyle name="Normal 10 2 2 2 2 5 2 4" xfId="8753"/>
    <cellStyle name="Normal 10 2 2 2 2 5 3" xfId="8754"/>
    <cellStyle name="Normal 10 2 2 2 2 5 3 2" xfId="8755"/>
    <cellStyle name="Normal 10 2 2 2 2 5 3 2 2" xfId="8756"/>
    <cellStyle name="Normal 10 2 2 2 2 5 3 3" xfId="8757"/>
    <cellStyle name="Normal 10 2 2 2 2 5 4" xfId="8758"/>
    <cellStyle name="Normal 10 2 2 2 2 5 4 2" xfId="8759"/>
    <cellStyle name="Normal 10 2 2 2 2 5 5" xfId="8760"/>
    <cellStyle name="Normal 10 2 2 2 2 6" xfId="8761"/>
    <cellStyle name="Normal 10 2 2 2 2 6 2" xfId="8762"/>
    <cellStyle name="Normal 10 2 2 2 2 6 2 2" xfId="8763"/>
    <cellStyle name="Normal 10 2 2 2 2 6 2 2 2" xfId="8764"/>
    <cellStyle name="Normal 10 2 2 2 2 6 2 3" xfId="8765"/>
    <cellStyle name="Normal 10 2 2 2 2 6 3" xfId="8766"/>
    <cellStyle name="Normal 10 2 2 2 2 6 3 2" xfId="8767"/>
    <cellStyle name="Normal 10 2 2 2 2 6 4" xfId="8768"/>
    <cellStyle name="Normal 10 2 2 2 2 7" xfId="8769"/>
    <cellStyle name="Normal 10 2 2 2 2 7 2" xfId="8770"/>
    <cellStyle name="Normal 10 2 2 2 2 7 2 2" xfId="8771"/>
    <cellStyle name="Normal 10 2 2 2 2 7 3" xfId="8772"/>
    <cellStyle name="Normal 10 2 2 2 2 8" xfId="8773"/>
    <cellStyle name="Normal 10 2 2 2 2 8 2" xfId="8774"/>
    <cellStyle name="Normal 10 2 2 2 2 9" xfId="8775"/>
    <cellStyle name="Normal 10 2 2 2 2 9 2" xfId="8776"/>
    <cellStyle name="Normal 10 2 2 2 3" xfId="8777"/>
    <cellStyle name="Normal 10 2 2 2 3 10" xfId="8778"/>
    <cellStyle name="Normal 10 2 2 2 3 11" xfId="29065"/>
    <cellStyle name="Normal 10 2 2 2 3 2" xfId="8779"/>
    <cellStyle name="Normal 10 2 2 2 3 2 2" xfId="8780"/>
    <cellStyle name="Normal 10 2 2 2 3 2 2 2" xfId="8781"/>
    <cellStyle name="Normal 10 2 2 2 3 2 2 2 2" xfId="8782"/>
    <cellStyle name="Normal 10 2 2 2 3 2 2 2 2 2" xfId="8783"/>
    <cellStyle name="Normal 10 2 2 2 3 2 2 2 2 2 2" xfId="8784"/>
    <cellStyle name="Normal 10 2 2 2 3 2 2 2 2 3" xfId="8785"/>
    <cellStyle name="Normal 10 2 2 2 3 2 2 2 3" xfId="8786"/>
    <cellStyle name="Normal 10 2 2 2 3 2 2 2 3 2" xfId="8787"/>
    <cellStyle name="Normal 10 2 2 2 3 2 2 2 4" xfId="8788"/>
    <cellStyle name="Normal 10 2 2 2 3 2 2 3" xfId="8789"/>
    <cellStyle name="Normal 10 2 2 2 3 2 2 3 2" xfId="8790"/>
    <cellStyle name="Normal 10 2 2 2 3 2 2 3 2 2" xfId="8791"/>
    <cellStyle name="Normal 10 2 2 2 3 2 2 3 3" xfId="8792"/>
    <cellStyle name="Normal 10 2 2 2 3 2 2 4" xfId="8793"/>
    <cellStyle name="Normal 10 2 2 2 3 2 2 4 2" xfId="8794"/>
    <cellStyle name="Normal 10 2 2 2 3 2 2 5" xfId="8795"/>
    <cellStyle name="Normal 10 2 2 2 3 2 3" xfId="8796"/>
    <cellStyle name="Normal 10 2 2 2 3 2 3 2" xfId="8797"/>
    <cellStyle name="Normal 10 2 2 2 3 2 3 2 2" xfId="8798"/>
    <cellStyle name="Normal 10 2 2 2 3 2 3 2 2 2" xfId="8799"/>
    <cellStyle name="Normal 10 2 2 2 3 2 3 2 2 2 2" xfId="8800"/>
    <cellStyle name="Normal 10 2 2 2 3 2 3 2 2 3" xfId="8801"/>
    <cellStyle name="Normal 10 2 2 2 3 2 3 2 3" xfId="8802"/>
    <cellStyle name="Normal 10 2 2 2 3 2 3 2 3 2" xfId="8803"/>
    <cellStyle name="Normal 10 2 2 2 3 2 3 2 4" xfId="8804"/>
    <cellStyle name="Normal 10 2 2 2 3 2 3 3" xfId="8805"/>
    <cellStyle name="Normal 10 2 2 2 3 2 3 3 2" xfId="8806"/>
    <cellStyle name="Normal 10 2 2 2 3 2 3 3 2 2" xfId="8807"/>
    <cellStyle name="Normal 10 2 2 2 3 2 3 3 3" xfId="8808"/>
    <cellStyle name="Normal 10 2 2 2 3 2 3 4" xfId="8809"/>
    <cellStyle name="Normal 10 2 2 2 3 2 3 4 2" xfId="8810"/>
    <cellStyle name="Normal 10 2 2 2 3 2 3 5" xfId="8811"/>
    <cellStyle name="Normal 10 2 2 2 3 2 4" xfId="8812"/>
    <cellStyle name="Normal 10 2 2 2 3 2 4 2" xfId="8813"/>
    <cellStyle name="Normal 10 2 2 2 3 2 4 2 2" xfId="8814"/>
    <cellStyle name="Normal 10 2 2 2 3 2 4 2 2 2" xfId="8815"/>
    <cellStyle name="Normal 10 2 2 2 3 2 4 2 3" xfId="8816"/>
    <cellStyle name="Normal 10 2 2 2 3 2 4 3" xfId="8817"/>
    <cellStyle name="Normal 10 2 2 2 3 2 4 3 2" xfId="8818"/>
    <cellStyle name="Normal 10 2 2 2 3 2 4 4" xfId="8819"/>
    <cellStyle name="Normal 10 2 2 2 3 2 5" xfId="8820"/>
    <cellStyle name="Normal 10 2 2 2 3 2 5 2" xfId="8821"/>
    <cellStyle name="Normal 10 2 2 2 3 2 5 2 2" xfId="8822"/>
    <cellStyle name="Normal 10 2 2 2 3 2 5 3" xfId="8823"/>
    <cellStyle name="Normal 10 2 2 2 3 2 6" xfId="8824"/>
    <cellStyle name="Normal 10 2 2 2 3 2 6 2" xfId="8825"/>
    <cellStyle name="Normal 10 2 2 2 3 2 7" xfId="8826"/>
    <cellStyle name="Normal 10 2 2 2 3 2 8" xfId="29066"/>
    <cellStyle name="Normal 10 2 2 2 3 3" xfId="8827"/>
    <cellStyle name="Normal 10 2 2 2 3 3 2" xfId="8828"/>
    <cellStyle name="Normal 10 2 2 2 3 3 2 2" xfId="8829"/>
    <cellStyle name="Normal 10 2 2 2 3 3 2 2 2" xfId="8830"/>
    <cellStyle name="Normal 10 2 2 2 3 3 2 2 2 2" xfId="8831"/>
    <cellStyle name="Normal 10 2 2 2 3 3 2 2 3" xfId="8832"/>
    <cellStyle name="Normal 10 2 2 2 3 3 2 3" xfId="8833"/>
    <cellStyle name="Normal 10 2 2 2 3 3 2 3 2" xfId="8834"/>
    <cellStyle name="Normal 10 2 2 2 3 3 2 4" xfId="8835"/>
    <cellStyle name="Normal 10 2 2 2 3 3 3" xfId="8836"/>
    <cellStyle name="Normal 10 2 2 2 3 3 3 2" xfId="8837"/>
    <cellStyle name="Normal 10 2 2 2 3 3 3 2 2" xfId="8838"/>
    <cellStyle name="Normal 10 2 2 2 3 3 3 3" xfId="8839"/>
    <cellStyle name="Normal 10 2 2 2 3 3 4" xfId="8840"/>
    <cellStyle name="Normal 10 2 2 2 3 3 4 2" xfId="8841"/>
    <cellStyle name="Normal 10 2 2 2 3 3 5" xfId="8842"/>
    <cellStyle name="Normal 10 2 2 2 3 4" xfId="8843"/>
    <cellStyle name="Normal 10 2 2 2 3 4 2" xfId="8844"/>
    <cellStyle name="Normal 10 2 2 2 3 4 2 2" xfId="8845"/>
    <cellStyle name="Normal 10 2 2 2 3 4 2 2 2" xfId="8846"/>
    <cellStyle name="Normal 10 2 2 2 3 4 2 2 2 2" xfId="8847"/>
    <cellStyle name="Normal 10 2 2 2 3 4 2 2 3" xfId="8848"/>
    <cellStyle name="Normal 10 2 2 2 3 4 2 3" xfId="8849"/>
    <cellStyle name="Normal 10 2 2 2 3 4 2 3 2" xfId="8850"/>
    <cellStyle name="Normal 10 2 2 2 3 4 2 4" xfId="8851"/>
    <cellStyle name="Normal 10 2 2 2 3 4 3" xfId="8852"/>
    <cellStyle name="Normal 10 2 2 2 3 4 3 2" xfId="8853"/>
    <cellStyle name="Normal 10 2 2 2 3 4 3 2 2" xfId="8854"/>
    <cellStyle name="Normal 10 2 2 2 3 4 3 3" xfId="8855"/>
    <cellStyle name="Normal 10 2 2 2 3 4 4" xfId="8856"/>
    <cellStyle name="Normal 10 2 2 2 3 4 4 2" xfId="8857"/>
    <cellStyle name="Normal 10 2 2 2 3 4 5" xfId="8858"/>
    <cellStyle name="Normal 10 2 2 2 3 5" xfId="8859"/>
    <cellStyle name="Normal 10 2 2 2 3 5 2" xfId="8860"/>
    <cellStyle name="Normal 10 2 2 2 3 5 2 2" xfId="8861"/>
    <cellStyle name="Normal 10 2 2 2 3 5 2 2 2" xfId="8862"/>
    <cellStyle name="Normal 10 2 2 2 3 5 2 2 2 2" xfId="8863"/>
    <cellStyle name="Normal 10 2 2 2 3 5 2 2 3" xfId="8864"/>
    <cellStyle name="Normal 10 2 2 2 3 5 2 3" xfId="8865"/>
    <cellStyle name="Normal 10 2 2 2 3 5 2 3 2" xfId="8866"/>
    <cellStyle name="Normal 10 2 2 2 3 5 2 4" xfId="8867"/>
    <cellStyle name="Normal 10 2 2 2 3 5 3" xfId="8868"/>
    <cellStyle name="Normal 10 2 2 2 3 5 3 2" xfId="8869"/>
    <cellStyle name="Normal 10 2 2 2 3 5 3 2 2" xfId="8870"/>
    <cellStyle name="Normal 10 2 2 2 3 5 3 3" xfId="8871"/>
    <cellStyle name="Normal 10 2 2 2 3 5 4" xfId="8872"/>
    <cellStyle name="Normal 10 2 2 2 3 5 4 2" xfId="8873"/>
    <cellStyle name="Normal 10 2 2 2 3 5 5" xfId="8874"/>
    <cellStyle name="Normal 10 2 2 2 3 6" xfId="8875"/>
    <cellStyle name="Normal 10 2 2 2 3 6 2" xfId="8876"/>
    <cellStyle name="Normal 10 2 2 2 3 6 2 2" xfId="8877"/>
    <cellStyle name="Normal 10 2 2 2 3 6 2 2 2" xfId="8878"/>
    <cellStyle name="Normal 10 2 2 2 3 6 2 3" xfId="8879"/>
    <cellStyle name="Normal 10 2 2 2 3 6 3" xfId="8880"/>
    <cellStyle name="Normal 10 2 2 2 3 6 3 2" xfId="8881"/>
    <cellStyle name="Normal 10 2 2 2 3 6 4" xfId="8882"/>
    <cellStyle name="Normal 10 2 2 2 3 7" xfId="8883"/>
    <cellStyle name="Normal 10 2 2 2 3 7 2" xfId="8884"/>
    <cellStyle name="Normal 10 2 2 2 3 7 2 2" xfId="8885"/>
    <cellStyle name="Normal 10 2 2 2 3 7 3" xfId="8886"/>
    <cellStyle name="Normal 10 2 2 2 3 8" xfId="8887"/>
    <cellStyle name="Normal 10 2 2 2 3 8 2" xfId="8888"/>
    <cellStyle name="Normal 10 2 2 2 3 9" xfId="8889"/>
    <cellStyle name="Normal 10 2 2 2 3 9 2" xfId="8890"/>
    <cellStyle name="Normal 10 2 2 2 4" xfId="8891"/>
    <cellStyle name="Normal 10 2 2 2 4 2" xfId="8892"/>
    <cellStyle name="Normal 10 2 2 2 4 2 2" xfId="8893"/>
    <cellStyle name="Normal 10 2 2 2 4 2 2 2" xfId="8894"/>
    <cellStyle name="Normal 10 2 2 2 4 2 2 2 2" xfId="8895"/>
    <cellStyle name="Normal 10 2 2 2 4 2 2 2 2 2" xfId="8896"/>
    <cellStyle name="Normal 10 2 2 2 4 2 2 2 3" xfId="8897"/>
    <cellStyle name="Normal 10 2 2 2 4 2 2 3" xfId="8898"/>
    <cellStyle name="Normal 10 2 2 2 4 2 2 3 2" xfId="8899"/>
    <cellStyle name="Normal 10 2 2 2 4 2 2 4" xfId="8900"/>
    <cellStyle name="Normal 10 2 2 2 4 2 3" xfId="8901"/>
    <cellStyle name="Normal 10 2 2 2 4 2 3 2" xfId="8902"/>
    <cellStyle name="Normal 10 2 2 2 4 2 3 2 2" xfId="8903"/>
    <cellStyle name="Normal 10 2 2 2 4 2 3 3" xfId="8904"/>
    <cellStyle name="Normal 10 2 2 2 4 2 4" xfId="8905"/>
    <cellStyle name="Normal 10 2 2 2 4 2 4 2" xfId="8906"/>
    <cellStyle name="Normal 10 2 2 2 4 2 5" xfId="8907"/>
    <cellStyle name="Normal 10 2 2 2 4 3" xfId="8908"/>
    <cellStyle name="Normal 10 2 2 2 4 3 2" xfId="8909"/>
    <cellStyle name="Normal 10 2 2 2 4 3 2 2" xfId="8910"/>
    <cellStyle name="Normal 10 2 2 2 4 3 2 2 2" xfId="8911"/>
    <cellStyle name="Normal 10 2 2 2 4 3 2 2 2 2" xfId="8912"/>
    <cellStyle name="Normal 10 2 2 2 4 3 2 2 3" xfId="8913"/>
    <cellStyle name="Normal 10 2 2 2 4 3 2 3" xfId="8914"/>
    <cellStyle name="Normal 10 2 2 2 4 3 2 3 2" xfId="8915"/>
    <cellStyle name="Normal 10 2 2 2 4 3 2 4" xfId="8916"/>
    <cellStyle name="Normal 10 2 2 2 4 3 3" xfId="8917"/>
    <cellStyle name="Normal 10 2 2 2 4 3 3 2" xfId="8918"/>
    <cellStyle name="Normal 10 2 2 2 4 3 3 2 2" xfId="8919"/>
    <cellStyle name="Normal 10 2 2 2 4 3 3 3" xfId="8920"/>
    <cellStyle name="Normal 10 2 2 2 4 3 4" xfId="8921"/>
    <cellStyle name="Normal 10 2 2 2 4 3 4 2" xfId="8922"/>
    <cellStyle name="Normal 10 2 2 2 4 3 5" xfId="8923"/>
    <cellStyle name="Normal 10 2 2 2 4 4" xfId="8924"/>
    <cellStyle name="Normal 10 2 2 2 4 4 2" xfId="8925"/>
    <cellStyle name="Normal 10 2 2 2 4 4 2 2" xfId="8926"/>
    <cellStyle name="Normal 10 2 2 2 4 4 2 2 2" xfId="8927"/>
    <cellStyle name="Normal 10 2 2 2 4 4 2 3" xfId="8928"/>
    <cellStyle name="Normal 10 2 2 2 4 4 3" xfId="8929"/>
    <cellStyle name="Normal 10 2 2 2 4 4 3 2" xfId="8930"/>
    <cellStyle name="Normal 10 2 2 2 4 4 4" xfId="8931"/>
    <cellStyle name="Normal 10 2 2 2 4 5" xfId="8932"/>
    <cellStyle name="Normal 10 2 2 2 4 5 2" xfId="8933"/>
    <cellStyle name="Normal 10 2 2 2 4 5 2 2" xfId="8934"/>
    <cellStyle name="Normal 10 2 2 2 4 5 3" xfId="8935"/>
    <cellStyle name="Normal 10 2 2 2 4 6" xfId="8936"/>
    <cellStyle name="Normal 10 2 2 2 4 6 2" xfId="8937"/>
    <cellStyle name="Normal 10 2 2 2 4 7" xfId="8938"/>
    <cellStyle name="Normal 10 2 2 2 4 8" xfId="29067"/>
    <cellStyle name="Normal 10 2 2 2 5" xfId="8939"/>
    <cellStyle name="Normal 10 2 2 2 5 2" xfId="8940"/>
    <cellStyle name="Normal 10 2 2 2 5 2 2" xfId="8941"/>
    <cellStyle name="Normal 10 2 2 2 5 2 2 2" xfId="8942"/>
    <cellStyle name="Normal 10 2 2 2 5 2 2 2 2" xfId="8943"/>
    <cellStyle name="Normal 10 2 2 2 5 2 2 3" xfId="8944"/>
    <cellStyle name="Normal 10 2 2 2 5 2 3" xfId="8945"/>
    <cellStyle name="Normal 10 2 2 2 5 2 3 2" xfId="8946"/>
    <cellStyle name="Normal 10 2 2 2 5 2 4" xfId="8947"/>
    <cellStyle name="Normal 10 2 2 2 5 3" xfId="8948"/>
    <cellStyle name="Normal 10 2 2 2 5 3 2" xfId="8949"/>
    <cellStyle name="Normal 10 2 2 2 5 3 2 2" xfId="8950"/>
    <cellStyle name="Normal 10 2 2 2 5 3 3" xfId="8951"/>
    <cellStyle name="Normal 10 2 2 2 5 4" xfId="8952"/>
    <cellStyle name="Normal 10 2 2 2 5 4 2" xfId="8953"/>
    <cellStyle name="Normal 10 2 2 2 5 5" xfId="8954"/>
    <cellStyle name="Normal 10 2 2 2 6" xfId="8955"/>
    <cellStyle name="Normal 10 2 2 2 6 2" xfId="8956"/>
    <cellStyle name="Normal 10 2 2 2 6 2 2" xfId="8957"/>
    <cellStyle name="Normal 10 2 2 2 6 2 2 2" xfId="8958"/>
    <cellStyle name="Normal 10 2 2 2 6 2 2 2 2" xfId="8959"/>
    <cellStyle name="Normal 10 2 2 2 6 2 2 3" xfId="8960"/>
    <cellStyle name="Normal 10 2 2 2 6 2 3" xfId="8961"/>
    <cellStyle name="Normal 10 2 2 2 6 2 3 2" xfId="8962"/>
    <cellStyle name="Normal 10 2 2 2 6 2 4" xfId="8963"/>
    <cellStyle name="Normal 10 2 2 2 6 3" xfId="8964"/>
    <cellStyle name="Normal 10 2 2 2 6 3 2" xfId="8965"/>
    <cellStyle name="Normal 10 2 2 2 6 3 2 2" xfId="8966"/>
    <cellStyle name="Normal 10 2 2 2 6 3 3" xfId="8967"/>
    <cellStyle name="Normal 10 2 2 2 6 4" xfId="8968"/>
    <cellStyle name="Normal 10 2 2 2 6 4 2" xfId="8969"/>
    <cellStyle name="Normal 10 2 2 2 6 5" xfId="8970"/>
    <cellStyle name="Normal 10 2 2 2 7" xfId="8971"/>
    <cellStyle name="Normal 10 2 2 2 7 2" xfId="8972"/>
    <cellStyle name="Normal 10 2 2 2 7 2 2" xfId="8973"/>
    <cellStyle name="Normal 10 2 2 2 7 2 2 2" xfId="8974"/>
    <cellStyle name="Normal 10 2 2 2 7 2 2 2 2" xfId="8975"/>
    <cellStyle name="Normal 10 2 2 2 7 2 2 3" xfId="8976"/>
    <cellStyle name="Normal 10 2 2 2 7 2 3" xfId="8977"/>
    <cellStyle name="Normal 10 2 2 2 7 2 3 2" xfId="8978"/>
    <cellStyle name="Normal 10 2 2 2 7 2 4" xfId="8979"/>
    <cellStyle name="Normal 10 2 2 2 7 3" xfId="8980"/>
    <cellStyle name="Normal 10 2 2 2 7 3 2" xfId="8981"/>
    <cellStyle name="Normal 10 2 2 2 7 3 2 2" xfId="8982"/>
    <cellStyle name="Normal 10 2 2 2 7 3 3" xfId="8983"/>
    <cellStyle name="Normal 10 2 2 2 7 4" xfId="8984"/>
    <cellStyle name="Normal 10 2 2 2 7 4 2" xfId="8985"/>
    <cellStyle name="Normal 10 2 2 2 7 5" xfId="8986"/>
    <cellStyle name="Normal 10 2 2 2 8" xfId="8987"/>
    <cellStyle name="Normal 10 2 2 2 8 2" xfId="8988"/>
    <cellStyle name="Normal 10 2 2 2 8 2 2" xfId="8989"/>
    <cellStyle name="Normal 10 2 2 2 8 2 2 2" xfId="8990"/>
    <cellStyle name="Normal 10 2 2 2 8 2 3" xfId="8991"/>
    <cellStyle name="Normal 10 2 2 2 8 3" xfId="8992"/>
    <cellStyle name="Normal 10 2 2 2 8 3 2" xfId="8993"/>
    <cellStyle name="Normal 10 2 2 2 8 4" xfId="8994"/>
    <cellStyle name="Normal 10 2 2 2 9" xfId="8995"/>
    <cellStyle name="Normal 10 2 2 2 9 2" xfId="8996"/>
    <cellStyle name="Normal 10 2 2 2 9 2 2" xfId="8997"/>
    <cellStyle name="Normal 10 2 2 2 9 3" xfId="8998"/>
    <cellStyle name="Normal 10 2 2 3" xfId="8999"/>
    <cellStyle name="Normal 10 2 2 3 10" xfId="9000"/>
    <cellStyle name="Normal 10 2 2 3 10 2" xfId="9001"/>
    <cellStyle name="Normal 10 2 2 3 11" xfId="9002"/>
    <cellStyle name="Normal 10 2 2 3 12" xfId="29068"/>
    <cellStyle name="Normal 10 2 2 3 2" xfId="9003"/>
    <cellStyle name="Normal 10 2 2 3 2 10" xfId="9004"/>
    <cellStyle name="Normal 10 2 2 3 2 11" xfId="29069"/>
    <cellStyle name="Normal 10 2 2 3 2 2" xfId="9005"/>
    <cellStyle name="Normal 10 2 2 3 2 2 2" xfId="9006"/>
    <cellStyle name="Normal 10 2 2 3 2 2 2 2" xfId="9007"/>
    <cellStyle name="Normal 10 2 2 3 2 2 2 2 2" xfId="9008"/>
    <cellStyle name="Normal 10 2 2 3 2 2 2 2 2 2" xfId="9009"/>
    <cellStyle name="Normal 10 2 2 3 2 2 2 2 2 2 2" xfId="9010"/>
    <cellStyle name="Normal 10 2 2 3 2 2 2 2 2 3" xfId="9011"/>
    <cellStyle name="Normal 10 2 2 3 2 2 2 2 3" xfId="9012"/>
    <cellStyle name="Normal 10 2 2 3 2 2 2 2 3 2" xfId="9013"/>
    <cellStyle name="Normal 10 2 2 3 2 2 2 2 4" xfId="9014"/>
    <cellStyle name="Normal 10 2 2 3 2 2 2 3" xfId="9015"/>
    <cellStyle name="Normal 10 2 2 3 2 2 2 3 2" xfId="9016"/>
    <cellStyle name="Normal 10 2 2 3 2 2 2 3 2 2" xfId="9017"/>
    <cellStyle name="Normal 10 2 2 3 2 2 2 3 3" xfId="9018"/>
    <cellStyle name="Normal 10 2 2 3 2 2 2 4" xfId="9019"/>
    <cellStyle name="Normal 10 2 2 3 2 2 2 4 2" xfId="9020"/>
    <cellStyle name="Normal 10 2 2 3 2 2 2 5" xfId="9021"/>
    <cellStyle name="Normal 10 2 2 3 2 2 3" xfId="9022"/>
    <cellStyle name="Normal 10 2 2 3 2 2 3 2" xfId="9023"/>
    <cellStyle name="Normal 10 2 2 3 2 2 3 2 2" xfId="9024"/>
    <cellStyle name="Normal 10 2 2 3 2 2 3 2 2 2" xfId="9025"/>
    <cellStyle name="Normal 10 2 2 3 2 2 3 2 2 2 2" xfId="9026"/>
    <cellStyle name="Normal 10 2 2 3 2 2 3 2 2 3" xfId="9027"/>
    <cellStyle name="Normal 10 2 2 3 2 2 3 2 3" xfId="9028"/>
    <cellStyle name="Normal 10 2 2 3 2 2 3 2 3 2" xfId="9029"/>
    <cellStyle name="Normal 10 2 2 3 2 2 3 2 4" xfId="9030"/>
    <cellStyle name="Normal 10 2 2 3 2 2 3 3" xfId="9031"/>
    <cellStyle name="Normal 10 2 2 3 2 2 3 3 2" xfId="9032"/>
    <cellStyle name="Normal 10 2 2 3 2 2 3 3 2 2" xfId="9033"/>
    <cellStyle name="Normal 10 2 2 3 2 2 3 3 3" xfId="9034"/>
    <cellStyle name="Normal 10 2 2 3 2 2 3 4" xfId="9035"/>
    <cellStyle name="Normal 10 2 2 3 2 2 3 4 2" xfId="9036"/>
    <cellStyle name="Normal 10 2 2 3 2 2 3 5" xfId="9037"/>
    <cellStyle name="Normal 10 2 2 3 2 2 4" xfId="9038"/>
    <cellStyle name="Normal 10 2 2 3 2 2 4 2" xfId="9039"/>
    <cellStyle name="Normal 10 2 2 3 2 2 4 2 2" xfId="9040"/>
    <cellStyle name="Normal 10 2 2 3 2 2 4 2 2 2" xfId="9041"/>
    <cellStyle name="Normal 10 2 2 3 2 2 4 2 3" xfId="9042"/>
    <cellStyle name="Normal 10 2 2 3 2 2 4 3" xfId="9043"/>
    <cellStyle name="Normal 10 2 2 3 2 2 4 3 2" xfId="9044"/>
    <cellStyle name="Normal 10 2 2 3 2 2 4 4" xfId="9045"/>
    <cellStyle name="Normal 10 2 2 3 2 2 5" xfId="9046"/>
    <cellStyle name="Normal 10 2 2 3 2 2 5 2" xfId="9047"/>
    <cellStyle name="Normal 10 2 2 3 2 2 5 2 2" xfId="9048"/>
    <cellStyle name="Normal 10 2 2 3 2 2 5 3" xfId="9049"/>
    <cellStyle name="Normal 10 2 2 3 2 2 6" xfId="9050"/>
    <cellStyle name="Normal 10 2 2 3 2 2 6 2" xfId="9051"/>
    <cellStyle name="Normal 10 2 2 3 2 2 7" xfId="9052"/>
    <cellStyle name="Normal 10 2 2 3 2 2 8" xfId="29070"/>
    <cellStyle name="Normal 10 2 2 3 2 3" xfId="9053"/>
    <cellStyle name="Normal 10 2 2 3 2 3 2" xfId="9054"/>
    <cellStyle name="Normal 10 2 2 3 2 3 2 2" xfId="9055"/>
    <cellStyle name="Normal 10 2 2 3 2 3 2 2 2" xfId="9056"/>
    <cellStyle name="Normal 10 2 2 3 2 3 2 2 2 2" xfId="9057"/>
    <cellStyle name="Normal 10 2 2 3 2 3 2 2 3" xfId="9058"/>
    <cellStyle name="Normal 10 2 2 3 2 3 2 3" xfId="9059"/>
    <cellStyle name="Normal 10 2 2 3 2 3 2 3 2" xfId="9060"/>
    <cellStyle name="Normal 10 2 2 3 2 3 2 4" xfId="9061"/>
    <cellStyle name="Normal 10 2 2 3 2 3 3" xfId="9062"/>
    <cellStyle name="Normal 10 2 2 3 2 3 3 2" xfId="9063"/>
    <cellStyle name="Normal 10 2 2 3 2 3 3 2 2" xfId="9064"/>
    <cellStyle name="Normal 10 2 2 3 2 3 3 3" xfId="9065"/>
    <cellStyle name="Normal 10 2 2 3 2 3 4" xfId="9066"/>
    <cellStyle name="Normal 10 2 2 3 2 3 4 2" xfId="9067"/>
    <cellStyle name="Normal 10 2 2 3 2 3 5" xfId="9068"/>
    <cellStyle name="Normal 10 2 2 3 2 4" xfId="9069"/>
    <cellStyle name="Normal 10 2 2 3 2 4 2" xfId="9070"/>
    <cellStyle name="Normal 10 2 2 3 2 4 2 2" xfId="9071"/>
    <cellStyle name="Normal 10 2 2 3 2 4 2 2 2" xfId="9072"/>
    <cellStyle name="Normal 10 2 2 3 2 4 2 2 2 2" xfId="9073"/>
    <cellStyle name="Normal 10 2 2 3 2 4 2 2 3" xfId="9074"/>
    <cellStyle name="Normal 10 2 2 3 2 4 2 3" xfId="9075"/>
    <cellStyle name="Normal 10 2 2 3 2 4 2 3 2" xfId="9076"/>
    <cellStyle name="Normal 10 2 2 3 2 4 2 4" xfId="9077"/>
    <cellStyle name="Normal 10 2 2 3 2 4 3" xfId="9078"/>
    <cellStyle name="Normal 10 2 2 3 2 4 3 2" xfId="9079"/>
    <cellStyle name="Normal 10 2 2 3 2 4 3 2 2" xfId="9080"/>
    <cellStyle name="Normal 10 2 2 3 2 4 3 3" xfId="9081"/>
    <cellStyle name="Normal 10 2 2 3 2 4 4" xfId="9082"/>
    <cellStyle name="Normal 10 2 2 3 2 4 4 2" xfId="9083"/>
    <cellStyle name="Normal 10 2 2 3 2 4 5" xfId="9084"/>
    <cellStyle name="Normal 10 2 2 3 2 5" xfId="9085"/>
    <cellStyle name="Normal 10 2 2 3 2 5 2" xfId="9086"/>
    <cellStyle name="Normal 10 2 2 3 2 5 2 2" xfId="9087"/>
    <cellStyle name="Normal 10 2 2 3 2 5 2 2 2" xfId="9088"/>
    <cellStyle name="Normal 10 2 2 3 2 5 2 2 2 2" xfId="9089"/>
    <cellStyle name="Normal 10 2 2 3 2 5 2 2 3" xfId="9090"/>
    <cellStyle name="Normal 10 2 2 3 2 5 2 3" xfId="9091"/>
    <cellStyle name="Normal 10 2 2 3 2 5 2 3 2" xfId="9092"/>
    <cellStyle name="Normal 10 2 2 3 2 5 2 4" xfId="9093"/>
    <cellStyle name="Normal 10 2 2 3 2 5 3" xfId="9094"/>
    <cellStyle name="Normal 10 2 2 3 2 5 3 2" xfId="9095"/>
    <cellStyle name="Normal 10 2 2 3 2 5 3 2 2" xfId="9096"/>
    <cellStyle name="Normal 10 2 2 3 2 5 3 3" xfId="9097"/>
    <cellStyle name="Normal 10 2 2 3 2 5 4" xfId="9098"/>
    <cellStyle name="Normal 10 2 2 3 2 5 4 2" xfId="9099"/>
    <cellStyle name="Normal 10 2 2 3 2 5 5" xfId="9100"/>
    <cellStyle name="Normal 10 2 2 3 2 6" xfId="9101"/>
    <cellStyle name="Normal 10 2 2 3 2 6 2" xfId="9102"/>
    <cellStyle name="Normal 10 2 2 3 2 6 2 2" xfId="9103"/>
    <cellStyle name="Normal 10 2 2 3 2 6 2 2 2" xfId="9104"/>
    <cellStyle name="Normal 10 2 2 3 2 6 2 3" xfId="9105"/>
    <cellStyle name="Normal 10 2 2 3 2 6 3" xfId="9106"/>
    <cellStyle name="Normal 10 2 2 3 2 6 3 2" xfId="9107"/>
    <cellStyle name="Normal 10 2 2 3 2 6 4" xfId="9108"/>
    <cellStyle name="Normal 10 2 2 3 2 7" xfId="9109"/>
    <cellStyle name="Normal 10 2 2 3 2 7 2" xfId="9110"/>
    <cellStyle name="Normal 10 2 2 3 2 7 2 2" xfId="9111"/>
    <cellStyle name="Normal 10 2 2 3 2 7 3" xfId="9112"/>
    <cellStyle name="Normal 10 2 2 3 2 8" xfId="9113"/>
    <cellStyle name="Normal 10 2 2 3 2 8 2" xfId="9114"/>
    <cellStyle name="Normal 10 2 2 3 2 9" xfId="9115"/>
    <cellStyle name="Normal 10 2 2 3 2 9 2" xfId="9116"/>
    <cellStyle name="Normal 10 2 2 3 3" xfId="9117"/>
    <cellStyle name="Normal 10 2 2 3 3 2" xfId="9118"/>
    <cellStyle name="Normal 10 2 2 3 3 2 2" xfId="9119"/>
    <cellStyle name="Normal 10 2 2 3 3 2 2 2" xfId="9120"/>
    <cellStyle name="Normal 10 2 2 3 3 2 2 2 2" xfId="9121"/>
    <cellStyle name="Normal 10 2 2 3 3 2 2 2 2 2" xfId="9122"/>
    <cellStyle name="Normal 10 2 2 3 3 2 2 2 3" xfId="9123"/>
    <cellStyle name="Normal 10 2 2 3 3 2 2 3" xfId="9124"/>
    <cellStyle name="Normal 10 2 2 3 3 2 2 3 2" xfId="9125"/>
    <cellStyle name="Normal 10 2 2 3 3 2 2 4" xfId="9126"/>
    <cellStyle name="Normal 10 2 2 3 3 2 3" xfId="9127"/>
    <cellStyle name="Normal 10 2 2 3 3 2 3 2" xfId="9128"/>
    <cellStyle name="Normal 10 2 2 3 3 2 3 2 2" xfId="9129"/>
    <cellStyle name="Normal 10 2 2 3 3 2 3 3" xfId="9130"/>
    <cellStyle name="Normal 10 2 2 3 3 2 4" xfId="9131"/>
    <cellStyle name="Normal 10 2 2 3 3 2 4 2" xfId="9132"/>
    <cellStyle name="Normal 10 2 2 3 3 2 5" xfId="9133"/>
    <cellStyle name="Normal 10 2 2 3 3 3" xfId="9134"/>
    <cellStyle name="Normal 10 2 2 3 3 3 2" xfId="9135"/>
    <cellStyle name="Normal 10 2 2 3 3 3 2 2" xfId="9136"/>
    <cellStyle name="Normal 10 2 2 3 3 3 2 2 2" xfId="9137"/>
    <cellStyle name="Normal 10 2 2 3 3 3 2 2 2 2" xfId="9138"/>
    <cellStyle name="Normal 10 2 2 3 3 3 2 2 3" xfId="9139"/>
    <cellStyle name="Normal 10 2 2 3 3 3 2 3" xfId="9140"/>
    <cellStyle name="Normal 10 2 2 3 3 3 2 3 2" xfId="9141"/>
    <cellStyle name="Normal 10 2 2 3 3 3 2 4" xfId="9142"/>
    <cellStyle name="Normal 10 2 2 3 3 3 3" xfId="9143"/>
    <cellStyle name="Normal 10 2 2 3 3 3 3 2" xfId="9144"/>
    <cellStyle name="Normal 10 2 2 3 3 3 3 2 2" xfId="9145"/>
    <cellStyle name="Normal 10 2 2 3 3 3 3 3" xfId="9146"/>
    <cellStyle name="Normal 10 2 2 3 3 3 4" xfId="9147"/>
    <cellStyle name="Normal 10 2 2 3 3 3 4 2" xfId="9148"/>
    <cellStyle name="Normal 10 2 2 3 3 3 5" xfId="9149"/>
    <cellStyle name="Normal 10 2 2 3 3 4" xfId="9150"/>
    <cellStyle name="Normal 10 2 2 3 3 4 2" xfId="9151"/>
    <cellStyle name="Normal 10 2 2 3 3 4 2 2" xfId="9152"/>
    <cellStyle name="Normal 10 2 2 3 3 4 2 2 2" xfId="9153"/>
    <cellStyle name="Normal 10 2 2 3 3 4 2 3" xfId="9154"/>
    <cellStyle name="Normal 10 2 2 3 3 4 3" xfId="9155"/>
    <cellStyle name="Normal 10 2 2 3 3 4 3 2" xfId="9156"/>
    <cellStyle name="Normal 10 2 2 3 3 4 4" xfId="9157"/>
    <cellStyle name="Normal 10 2 2 3 3 5" xfId="9158"/>
    <cellStyle name="Normal 10 2 2 3 3 5 2" xfId="9159"/>
    <cellStyle name="Normal 10 2 2 3 3 5 2 2" xfId="9160"/>
    <cellStyle name="Normal 10 2 2 3 3 5 3" xfId="9161"/>
    <cellStyle name="Normal 10 2 2 3 3 6" xfId="9162"/>
    <cellStyle name="Normal 10 2 2 3 3 6 2" xfId="9163"/>
    <cellStyle name="Normal 10 2 2 3 3 7" xfId="9164"/>
    <cellStyle name="Normal 10 2 2 3 3 8" xfId="29071"/>
    <cellStyle name="Normal 10 2 2 3 4" xfId="9165"/>
    <cellStyle name="Normal 10 2 2 3 4 2" xfId="9166"/>
    <cellStyle name="Normal 10 2 2 3 4 2 2" xfId="9167"/>
    <cellStyle name="Normal 10 2 2 3 4 2 2 2" xfId="9168"/>
    <cellStyle name="Normal 10 2 2 3 4 2 2 2 2" xfId="9169"/>
    <cellStyle name="Normal 10 2 2 3 4 2 2 3" xfId="9170"/>
    <cellStyle name="Normal 10 2 2 3 4 2 3" xfId="9171"/>
    <cellStyle name="Normal 10 2 2 3 4 2 3 2" xfId="9172"/>
    <cellStyle name="Normal 10 2 2 3 4 2 4" xfId="9173"/>
    <cellStyle name="Normal 10 2 2 3 4 3" xfId="9174"/>
    <cellStyle name="Normal 10 2 2 3 4 3 2" xfId="9175"/>
    <cellStyle name="Normal 10 2 2 3 4 3 2 2" xfId="9176"/>
    <cellStyle name="Normal 10 2 2 3 4 3 3" xfId="9177"/>
    <cellStyle name="Normal 10 2 2 3 4 4" xfId="9178"/>
    <cellStyle name="Normal 10 2 2 3 4 4 2" xfId="9179"/>
    <cellStyle name="Normal 10 2 2 3 4 5" xfId="9180"/>
    <cellStyle name="Normal 10 2 2 3 5" xfId="9181"/>
    <cellStyle name="Normal 10 2 2 3 5 2" xfId="9182"/>
    <cellStyle name="Normal 10 2 2 3 5 2 2" xfId="9183"/>
    <cellStyle name="Normal 10 2 2 3 5 2 2 2" xfId="9184"/>
    <cellStyle name="Normal 10 2 2 3 5 2 2 2 2" xfId="9185"/>
    <cellStyle name="Normal 10 2 2 3 5 2 2 3" xfId="9186"/>
    <cellStyle name="Normal 10 2 2 3 5 2 3" xfId="9187"/>
    <cellStyle name="Normal 10 2 2 3 5 2 3 2" xfId="9188"/>
    <cellStyle name="Normal 10 2 2 3 5 2 4" xfId="9189"/>
    <cellStyle name="Normal 10 2 2 3 5 3" xfId="9190"/>
    <cellStyle name="Normal 10 2 2 3 5 3 2" xfId="9191"/>
    <cellStyle name="Normal 10 2 2 3 5 3 2 2" xfId="9192"/>
    <cellStyle name="Normal 10 2 2 3 5 3 3" xfId="9193"/>
    <cellStyle name="Normal 10 2 2 3 5 4" xfId="9194"/>
    <cellStyle name="Normal 10 2 2 3 5 4 2" xfId="9195"/>
    <cellStyle name="Normal 10 2 2 3 5 5" xfId="9196"/>
    <cellStyle name="Normal 10 2 2 3 6" xfId="9197"/>
    <cellStyle name="Normal 10 2 2 3 6 2" xfId="9198"/>
    <cellStyle name="Normal 10 2 2 3 6 2 2" xfId="9199"/>
    <cellStyle name="Normal 10 2 2 3 6 2 2 2" xfId="9200"/>
    <cellStyle name="Normal 10 2 2 3 6 2 2 2 2" xfId="9201"/>
    <cellStyle name="Normal 10 2 2 3 6 2 2 3" xfId="9202"/>
    <cellStyle name="Normal 10 2 2 3 6 2 3" xfId="9203"/>
    <cellStyle name="Normal 10 2 2 3 6 2 3 2" xfId="9204"/>
    <cellStyle name="Normal 10 2 2 3 6 2 4" xfId="9205"/>
    <cellStyle name="Normal 10 2 2 3 6 3" xfId="9206"/>
    <cellStyle name="Normal 10 2 2 3 6 3 2" xfId="9207"/>
    <cellStyle name="Normal 10 2 2 3 6 3 2 2" xfId="9208"/>
    <cellStyle name="Normal 10 2 2 3 6 3 3" xfId="9209"/>
    <cellStyle name="Normal 10 2 2 3 6 4" xfId="9210"/>
    <cellStyle name="Normal 10 2 2 3 6 4 2" xfId="9211"/>
    <cellStyle name="Normal 10 2 2 3 6 5" xfId="9212"/>
    <cellStyle name="Normal 10 2 2 3 7" xfId="9213"/>
    <cellStyle name="Normal 10 2 2 3 7 2" xfId="9214"/>
    <cellStyle name="Normal 10 2 2 3 7 2 2" xfId="9215"/>
    <cellStyle name="Normal 10 2 2 3 7 2 2 2" xfId="9216"/>
    <cellStyle name="Normal 10 2 2 3 7 2 3" xfId="9217"/>
    <cellStyle name="Normal 10 2 2 3 7 3" xfId="9218"/>
    <cellStyle name="Normal 10 2 2 3 7 3 2" xfId="9219"/>
    <cellStyle name="Normal 10 2 2 3 7 4" xfId="9220"/>
    <cellStyle name="Normal 10 2 2 3 8" xfId="9221"/>
    <cellStyle name="Normal 10 2 2 3 8 2" xfId="9222"/>
    <cellStyle name="Normal 10 2 2 3 8 2 2" xfId="9223"/>
    <cellStyle name="Normal 10 2 2 3 8 3" xfId="9224"/>
    <cellStyle name="Normal 10 2 2 3 9" xfId="9225"/>
    <cellStyle name="Normal 10 2 2 3 9 2" xfId="9226"/>
    <cellStyle name="Normal 10 2 2 4" xfId="9227"/>
    <cellStyle name="Normal 10 2 2 4 10" xfId="9228"/>
    <cellStyle name="Normal 10 2 2 4 11" xfId="29072"/>
    <cellStyle name="Normal 10 2 2 4 2" xfId="9229"/>
    <cellStyle name="Normal 10 2 2 4 2 2" xfId="9230"/>
    <cellStyle name="Normal 10 2 2 4 2 2 2" xfId="9231"/>
    <cellStyle name="Normal 10 2 2 4 2 2 2 2" xfId="9232"/>
    <cellStyle name="Normal 10 2 2 4 2 2 2 2 2" xfId="9233"/>
    <cellStyle name="Normal 10 2 2 4 2 2 2 2 2 2" xfId="9234"/>
    <cellStyle name="Normal 10 2 2 4 2 2 2 2 3" xfId="9235"/>
    <cellStyle name="Normal 10 2 2 4 2 2 2 3" xfId="9236"/>
    <cellStyle name="Normal 10 2 2 4 2 2 2 3 2" xfId="9237"/>
    <cellStyle name="Normal 10 2 2 4 2 2 2 4" xfId="9238"/>
    <cellStyle name="Normal 10 2 2 4 2 2 3" xfId="9239"/>
    <cellStyle name="Normal 10 2 2 4 2 2 3 2" xfId="9240"/>
    <cellStyle name="Normal 10 2 2 4 2 2 3 2 2" xfId="9241"/>
    <cellStyle name="Normal 10 2 2 4 2 2 3 3" xfId="9242"/>
    <cellStyle name="Normal 10 2 2 4 2 2 4" xfId="9243"/>
    <cellStyle name="Normal 10 2 2 4 2 2 4 2" xfId="9244"/>
    <cellStyle name="Normal 10 2 2 4 2 2 5" xfId="9245"/>
    <cellStyle name="Normal 10 2 2 4 2 3" xfId="9246"/>
    <cellStyle name="Normal 10 2 2 4 2 3 2" xfId="9247"/>
    <cellStyle name="Normal 10 2 2 4 2 3 2 2" xfId="9248"/>
    <cellStyle name="Normal 10 2 2 4 2 3 2 2 2" xfId="9249"/>
    <cellStyle name="Normal 10 2 2 4 2 3 2 2 2 2" xfId="9250"/>
    <cellStyle name="Normal 10 2 2 4 2 3 2 2 3" xfId="9251"/>
    <cellStyle name="Normal 10 2 2 4 2 3 2 3" xfId="9252"/>
    <cellStyle name="Normal 10 2 2 4 2 3 2 3 2" xfId="9253"/>
    <cellStyle name="Normal 10 2 2 4 2 3 2 4" xfId="9254"/>
    <cellStyle name="Normal 10 2 2 4 2 3 3" xfId="9255"/>
    <cellStyle name="Normal 10 2 2 4 2 3 3 2" xfId="9256"/>
    <cellStyle name="Normal 10 2 2 4 2 3 3 2 2" xfId="9257"/>
    <cellStyle name="Normal 10 2 2 4 2 3 3 3" xfId="9258"/>
    <cellStyle name="Normal 10 2 2 4 2 3 4" xfId="9259"/>
    <cellStyle name="Normal 10 2 2 4 2 3 4 2" xfId="9260"/>
    <cellStyle name="Normal 10 2 2 4 2 3 5" xfId="9261"/>
    <cellStyle name="Normal 10 2 2 4 2 4" xfId="9262"/>
    <cellStyle name="Normal 10 2 2 4 2 4 2" xfId="9263"/>
    <cellStyle name="Normal 10 2 2 4 2 4 2 2" xfId="9264"/>
    <cellStyle name="Normal 10 2 2 4 2 4 2 2 2" xfId="9265"/>
    <cellStyle name="Normal 10 2 2 4 2 4 2 3" xfId="9266"/>
    <cellStyle name="Normal 10 2 2 4 2 4 3" xfId="9267"/>
    <cellStyle name="Normal 10 2 2 4 2 4 3 2" xfId="9268"/>
    <cellStyle name="Normal 10 2 2 4 2 4 4" xfId="9269"/>
    <cellStyle name="Normal 10 2 2 4 2 5" xfId="9270"/>
    <cellStyle name="Normal 10 2 2 4 2 5 2" xfId="9271"/>
    <cellStyle name="Normal 10 2 2 4 2 5 2 2" xfId="9272"/>
    <cellStyle name="Normal 10 2 2 4 2 5 3" xfId="9273"/>
    <cellStyle name="Normal 10 2 2 4 2 6" xfId="9274"/>
    <cellStyle name="Normal 10 2 2 4 2 6 2" xfId="9275"/>
    <cellStyle name="Normal 10 2 2 4 2 7" xfId="9276"/>
    <cellStyle name="Normal 10 2 2 4 2 8" xfId="29073"/>
    <cellStyle name="Normal 10 2 2 4 3" xfId="9277"/>
    <cellStyle name="Normal 10 2 2 4 3 2" xfId="9278"/>
    <cellStyle name="Normal 10 2 2 4 3 2 2" xfId="9279"/>
    <cellStyle name="Normal 10 2 2 4 3 2 2 2" xfId="9280"/>
    <cellStyle name="Normal 10 2 2 4 3 2 2 2 2" xfId="9281"/>
    <cellStyle name="Normal 10 2 2 4 3 2 2 3" xfId="9282"/>
    <cellStyle name="Normal 10 2 2 4 3 2 3" xfId="9283"/>
    <cellStyle name="Normal 10 2 2 4 3 2 3 2" xfId="9284"/>
    <cellStyle name="Normal 10 2 2 4 3 2 4" xfId="9285"/>
    <cellStyle name="Normal 10 2 2 4 3 3" xfId="9286"/>
    <cellStyle name="Normal 10 2 2 4 3 3 2" xfId="9287"/>
    <cellStyle name="Normal 10 2 2 4 3 3 2 2" xfId="9288"/>
    <cellStyle name="Normal 10 2 2 4 3 3 3" xfId="9289"/>
    <cellStyle name="Normal 10 2 2 4 3 4" xfId="9290"/>
    <cellStyle name="Normal 10 2 2 4 3 4 2" xfId="9291"/>
    <cellStyle name="Normal 10 2 2 4 3 5" xfId="9292"/>
    <cellStyle name="Normal 10 2 2 4 4" xfId="9293"/>
    <cellStyle name="Normal 10 2 2 4 4 2" xfId="9294"/>
    <cellStyle name="Normal 10 2 2 4 4 2 2" xfId="9295"/>
    <cellStyle name="Normal 10 2 2 4 4 2 2 2" xfId="9296"/>
    <cellStyle name="Normal 10 2 2 4 4 2 2 2 2" xfId="9297"/>
    <cellStyle name="Normal 10 2 2 4 4 2 2 3" xfId="9298"/>
    <cellStyle name="Normal 10 2 2 4 4 2 3" xfId="9299"/>
    <cellStyle name="Normal 10 2 2 4 4 2 3 2" xfId="9300"/>
    <cellStyle name="Normal 10 2 2 4 4 2 4" xfId="9301"/>
    <cellStyle name="Normal 10 2 2 4 4 3" xfId="9302"/>
    <cellStyle name="Normal 10 2 2 4 4 3 2" xfId="9303"/>
    <cellStyle name="Normal 10 2 2 4 4 3 2 2" xfId="9304"/>
    <cellStyle name="Normal 10 2 2 4 4 3 3" xfId="9305"/>
    <cellStyle name="Normal 10 2 2 4 4 4" xfId="9306"/>
    <cellStyle name="Normal 10 2 2 4 4 4 2" xfId="9307"/>
    <cellStyle name="Normal 10 2 2 4 4 5" xfId="9308"/>
    <cellStyle name="Normal 10 2 2 4 5" xfId="9309"/>
    <cellStyle name="Normal 10 2 2 4 5 2" xfId="9310"/>
    <cellStyle name="Normal 10 2 2 4 5 2 2" xfId="9311"/>
    <cellStyle name="Normal 10 2 2 4 5 2 2 2" xfId="9312"/>
    <cellStyle name="Normal 10 2 2 4 5 2 2 2 2" xfId="9313"/>
    <cellStyle name="Normal 10 2 2 4 5 2 2 3" xfId="9314"/>
    <cellStyle name="Normal 10 2 2 4 5 2 3" xfId="9315"/>
    <cellStyle name="Normal 10 2 2 4 5 2 3 2" xfId="9316"/>
    <cellStyle name="Normal 10 2 2 4 5 2 4" xfId="9317"/>
    <cellStyle name="Normal 10 2 2 4 5 3" xfId="9318"/>
    <cellStyle name="Normal 10 2 2 4 5 3 2" xfId="9319"/>
    <cellStyle name="Normal 10 2 2 4 5 3 2 2" xfId="9320"/>
    <cellStyle name="Normal 10 2 2 4 5 3 3" xfId="9321"/>
    <cellStyle name="Normal 10 2 2 4 5 4" xfId="9322"/>
    <cellStyle name="Normal 10 2 2 4 5 4 2" xfId="9323"/>
    <cellStyle name="Normal 10 2 2 4 5 5" xfId="9324"/>
    <cellStyle name="Normal 10 2 2 4 6" xfId="9325"/>
    <cellStyle name="Normal 10 2 2 4 6 2" xfId="9326"/>
    <cellStyle name="Normal 10 2 2 4 6 2 2" xfId="9327"/>
    <cellStyle name="Normal 10 2 2 4 6 2 2 2" xfId="9328"/>
    <cellStyle name="Normal 10 2 2 4 6 2 3" xfId="9329"/>
    <cellStyle name="Normal 10 2 2 4 6 3" xfId="9330"/>
    <cellStyle name="Normal 10 2 2 4 6 3 2" xfId="9331"/>
    <cellStyle name="Normal 10 2 2 4 6 4" xfId="9332"/>
    <cellStyle name="Normal 10 2 2 4 7" xfId="9333"/>
    <cellStyle name="Normal 10 2 2 4 7 2" xfId="9334"/>
    <cellStyle name="Normal 10 2 2 4 7 2 2" xfId="9335"/>
    <cellStyle name="Normal 10 2 2 4 7 3" xfId="9336"/>
    <cellStyle name="Normal 10 2 2 4 8" xfId="9337"/>
    <cellStyle name="Normal 10 2 2 4 8 2" xfId="9338"/>
    <cellStyle name="Normal 10 2 2 4 9" xfId="9339"/>
    <cellStyle name="Normal 10 2 2 4 9 2" xfId="9340"/>
    <cellStyle name="Normal 10 2 2 5" xfId="9341"/>
    <cellStyle name="Normal 10 2 2 5 10" xfId="9342"/>
    <cellStyle name="Normal 10 2 2 5 11" xfId="29074"/>
    <cellStyle name="Normal 10 2 2 5 2" xfId="9343"/>
    <cellStyle name="Normal 10 2 2 5 2 2" xfId="9344"/>
    <cellStyle name="Normal 10 2 2 5 2 2 2" xfId="9345"/>
    <cellStyle name="Normal 10 2 2 5 2 2 2 2" xfId="9346"/>
    <cellStyle name="Normal 10 2 2 5 2 2 2 2 2" xfId="9347"/>
    <cellStyle name="Normal 10 2 2 5 2 2 2 2 2 2" xfId="9348"/>
    <cellStyle name="Normal 10 2 2 5 2 2 2 2 3" xfId="9349"/>
    <cellStyle name="Normal 10 2 2 5 2 2 2 3" xfId="9350"/>
    <cellStyle name="Normal 10 2 2 5 2 2 2 3 2" xfId="9351"/>
    <cellStyle name="Normal 10 2 2 5 2 2 2 4" xfId="9352"/>
    <cellStyle name="Normal 10 2 2 5 2 2 3" xfId="9353"/>
    <cellStyle name="Normal 10 2 2 5 2 2 3 2" xfId="9354"/>
    <cellStyle name="Normal 10 2 2 5 2 2 3 2 2" xfId="9355"/>
    <cellStyle name="Normal 10 2 2 5 2 2 3 3" xfId="9356"/>
    <cellStyle name="Normal 10 2 2 5 2 2 4" xfId="9357"/>
    <cellStyle name="Normal 10 2 2 5 2 2 4 2" xfId="9358"/>
    <cellStyle name="Normal 10 2 2 5 2 2 5" xfId="9359"/>
    <cellStyle name="Normal 10 2 2 5 2 3" xfId="9360"/>
    <cellStyle name="Normal 10 2 2 5 2 3 2" xfId="9361"/>
    <cellStyle name="Normal 10 2 2 5 2 3 2 2" xfId="9362"/>
    <cellStyle name="Normal 10 2 2 5 2 3 2 2 2" xfId="9363"/>
    <cellStyle name="Normal 10 2 2 5 2 3 2 2 2 2" xfId="9364"/>
    <cellStyle name="Normal 10 2 2 5 2 3 2 2 3" xfId="9365"/>
    <cellStyle name="Normal 10 2 2 5 2 3 2 3" xfId="9366"/>
    <cellStyle name="Normal 10 2 2 5 2 3 2 3 2" xfId="9367"/>
    <cellStyle name="Normal 10 2 2 5 2 3 2 4" xfId="9368"/>
    <cellStyle name="Normal 10 2 2 5 2 3 3" xfId="9369"/>
    <cellStyle name="Normal 10 2 2 5 2 3 3 2" xfId="9370"/>
    <cellStyle name="Normal 10 2 2 5 2 3 3 2 2" xfId="9371"/>
    <cellStyle name="Normal 10 2 2 5 2 3 3 3" xfId="9372"/>
    <cellStyle name="Normal 10 2 2 5 2 3 4" xfId="9373"/>
    <cellStyle name="Normal 10 2 2 5 2 3 4 2" xfId="9374"/>
    <cellStyle name="Normal 10 2 2 5 2 3 5" xfId="9375"/>
    <cellStyle name="Normal 10 2 2 5 2 4" xfId="9376"/>
    <cellStyle name="Normal 10 2 2 5 2 4 2" xfId="9377"/>
    <cellStyle name="Normal 10 2 2 5 2 4 2 2" xfId="9378"/>
    <cellStyle name="Normal 10 2 2 5 2 4 2 2 2" xfId="9379"/>
    <cellStyle name="Normal 10 2 2 5 2 4 2 3" xfId="9380"/>
    <cellStyle name="Normal 10 2 2 5 2 4 3" xfId="9381"/>
    <cellStyle name="Normal 10 2 2 5 2 4 3 2" xfId="9382"/>
    <cellStyle name="Normal 10 2 2 5 2 4 4" xfId="9383"/>
    <cellStyle name="Normal 10 2 2 5 2 5" xfId="9384"/>
    <cellStyle name="Normal 10 2 2 5 2 5 2" xfId="9385"/>
    <cellStyle name="Normal 10 2 2 5 2 5 2 2" xfId="9386"/>
    <cellStyle name="Normal 10 2 2 5 2 5 3" xfId="9387"/>
    <cellStyle name="Normal 10 2 2 5 2 6" xfId="9388"/>
    <cellStyle name="Normal 10 2 2 5 2 6 2" xfId="9389"/>
    <cellStyle name="Normal 10 2 2 5 2 7" xfId="9390"/>
    <cellStyle name="Normal 10 2 2 5 2 8" xfId="29075"/>
    <cellStyle name="Normal 10 2 2 5 3" xfId="9391"/>
    <cellStyle name="Normal 10 2 2 5 3 2" xfId="9392"/>
    <cellStyle name="Normal 10 2 2 5 3 2 2" xfId="9393"/>
    <cellStyle name="Normal 10 2 2 5 3 2 2 2" xfId="9394"/>
    <cellStyle name="Normal 10 2 2 5 3 2 2 2 2" xfId="9395"/>
    <cellStyle name="Normal 10 2 2 5 3 2 2 3" xfId="9396"/>
    <cellStyle name="Normal 10 2 2 5 3 2 3" xfId="9397"/>
    <cellStyle name="Normal 10 2 2 5 3 2 3 2" xfId="9398"/>
    <cellStyle name="Normal 10 2 2 5 3 2 4" xfId="9399"/>
    <cellStyle name="Normal 10 2 2 5 3 3" xfId="9400"/>
    <cellStyle name="Normal 10 2 2 5 3 3 2" xfId="9401"/>
    <cellStyle name="Normal 10 2 2 5 3 3 2 2" xfId="9402"/>
    <cellStyle name="Normal 10 2 2 5 3 3 3" xfId="9403"/>
    <cellStyle name="Normal 10 2 2 5 3 4" xfId="9404"/>
    <cellStyle name="Normal 10 2 2 5 3 4 2" xfId="9405"/>
    <cellStyle name="Normal 10 2 2 5 3 5" xfId="9406"/>
    <cellStyle name="Normal 10 2 2 5 4" xfId="9407"/>
    <cellStyle name="Normal 10 2 2 5 4 2" xfId="9408"/>
    <cellStyle name="Normal 10 2 2 5 4 2 2" xfId="9409"/>
    <cellStyle name="Normal 10 2 2 5 4 2 2 2" xfId="9410"/>
    <cellStyle name="Normal 10 2 2 5 4 2 2 2 2" xfId="9411"/>
    <cellStyle name="Normal 10 2 2 5 4 2 2 3" xfId="9412"/>
    <cellStyle name="Normal 10 2 2 5 4 2 3" xfId="9413"/>
    <cellStyle name="Normal 10 2 2 5 4 2 3 2" xfId="9414"/>
    <cellStyle name="Normal 10 2 2 5 4 2 4" xfId="9415"/>
    <cellStyle name="Normal 10 2 2 5 4 3" xfId="9416"/>
    <cellStyle name="Normal 10 2 2 5 4 3 2" xfId="9417"/>
    <cellStyle name="Normal 10 2 2 5 4 3 2 2" xfId="9418"/>
    <cellStyle name="Normal 10 2 2 5 4 3 3" xfId="9419"/>
    <cellStyle name="Normal 10 2 2 5 4 4" xfId="9420"/>
    <cellStyle name="Normal 10 2 2 5 4 4 2" xfId="9421"/>
    <cellStyle name="Normal 10 2 2 5 4 5" xfId="9422"/>
    <cellStyle name="Normal 10 2 2 5 5" xfId="9423"/>
    <cellStyle name="Normal 10 2 2 5 5 2" xfId="9424"/>
    <cellStyle name="Normal 10 2 2 5 5 2 2" xfId="9425"/>
    <cellStyle name="Normal 10 2 2 5 5 2 2 2" xfId="9426"/>
    <cellStyle name="Normal 10 2 2 5 5 2 2 2 2" xfId="9427"/>
    <cellStyle name="Normal 10 2 2 5 5 2 2 3" xfId="9428"/>
    <cellStyle name="Normal 10 2 2 5 5 2 3" xfId="9429"/>
    <cellStyle name="Normal 10 2 2 5 5 2 3 2" xfId="9430"/>
    <cellStyle name="Normal 10 2 2 5 5 2 4" xfId="9431"/>
    <cellStyle name="Normal 10 2 2 5 5 3" xfId="9432"/>
    <cellStyle name="Normal 10 2 2 5 5 3 2" xfId="9433"/>
    <cellStyle name="Normal 10 2 2 5 5 3 2 2" xfId="9434"/>
    <cellStyle name="Normal 10 2 2 5 5 3 3" xfId="9435"/>
    <cellStyle name="Normal 10 2 2 5 5 4" xfId="9436"/>
    <cellStyle name="Normal 10 2 2 5 5 4 2" xfId="9437"/>
    <cellStyle name="Normal 10 2 2 5 5 5" xfId="9438"/>
    <cellStyle name="Normal 10 2 2 5 6" xfId="9439"/>
    <cellStyle name="Normal 10 2 2 5 6 2" xfId="9440"/>
    <cellStyle name="Normal 10 2 2 5 6 2 2" xfId="9441"/>
    <cellStyle name="Normal 10 2 2 5 6 2 2 2" xfId="9442"/>
    <cellStyle name="Normal 10 2 2 5 6 2 3" xfId="9443"/>
    <cellStyle name="Normal 10 2 2 5 6 3" xfId="9444"/>
    <cellStyle name="Normal 10 2 2 5 6 3 2" xfId="9445"/>
    <cellStyle name="Normal 10 2 2 5 6 4" xfId="9446"/>
    <cellStyle name="Normal 10 2 2 5 7" xfId="9447"/>
    <cellStyle name="Normal 10 2 2 5 7 2" xfId="9448"/>
    <cellStyle name="Normal 10 2 2 5 7 2 2" xfId="9449"/>
    <cellStyle name="Normal 10 2 2 5 7 3" xfId="9450"/>
    <cellStyle name="Normal 10 2 2 5 8" xfId="9451"/>
    <cellStyle name="Normal 10 2 2 5 8 2" xfId="9452"/>
    <cellStyle name="Normal 10 2 2 5 9" xfId="9453"/>
    <cellStyle name="Normal 10 2 2 5 9 2" xfId="9454"/>
    <cellStyle name="Normal 10 2 2 6" xfId="9455"/>
    <cellStyle name="Normal 10 2 2 6 2" xfId="9456"/>
    <cellStyle name="Normal 10 2 2 6 2 2" xfId="9457"/>
    <cellStyle name="Normal 10 2 2 6 2 2 2" xfId="9458"/>
    <cellStyle name="Normal 10 2 2 6 2 2 2 2" xfId="9459"/>
    <cellStyle name="Normal 10 2 2 6 2 2 2 2 2" xfId="9460"/>
    <cellStyle name="Normal 10 2 2 6 2 2 2 3" xfId="9461"/>
    <cellStyle name="Normal 10 2 2 6 2 2 3" xfId="9462"/>
    <cellStyle name="Normal 10 2 2 6 2 2 3 2" xfId="9463"/>
    <cellStyle name="Normal 10 2 2 6 2 2 4" xfId="9464"/>
    <cellStyle name="Normal 10 2 2 6 2 3" xfId="9465"/>
    <cellStyle name="Normal 10 2 2 6 2 3 2" xfId="9466"/>
    <cellStyle name="Normal 10 2 2 6 2 3 2 2" xfId="9467"/>
    <cellStyle name="Normal 10 2 2 6 2 3 3" xfId="9468"/>
    <cellStyle name="Normal 10 2 2 6 2 4" xfId="9469"/>
    <cellStyle name="Normal 10 2 2 6 2 4 2" xfId="9470"/>
    <cellStyle name="Normal 10 2 2 6 2 5" xfId="9471"/>
    <cellStyle name="Normal 10 2 2 6 3" xfId="9472"/>
    <cellStyle name="Normal 10 2 2 6 3 2" xfId="9473"/>
    <cellStyle name="Normal 10 2 2 6 3 2 2" xfId="9474"/>
    <cellStyle name="Normal 10 2 2 6 3 2 2 2" xfId="9475"/>
    <cellStyle name="Normal 10 2 2 6 3 2 2 2 2" xfId="9476"/>
    <cellStyle name="Normal 10 2 2 6 3 2 2 3" xfId="9477"/>
    <cellStyle name="Normal 10 2 2 6 3 2 3" xfId="9478"/>
    <cellStyle name="Normal 10 2 2 6 3 2 3 2" xfId="9479"/>
    <cellStyle name="Normal 10 2 2 6 3 2 4" xfId="9480"/>
    <cellStyle name="Normal 10 2 2 6 3 3" xfId="9481"/>
    <cellStyle name="Normal 10 2 2 6 3 3 2" xfId="9482"/>
    <cellStyle name="Normal 10 2 2 6 3 3 2 2" xfId="9483"/>
    <cellStyle name="Normal 10 2 2 6 3 3 3" xfId="9484"/>
    <cellStyle name="Normal 10 2 2 6 3 4" xfId="9485"/>
    <cellStyle name="Normal 10 2 2 6 3 4 2" xfId="9486"/>
    <cellStyle name="Normal 10 2 2 6 3 5" xfId="9487"/>
    <cellStyle name="Normal 10 2 2 6 4" xfId="9488"/>
    <cellStyle name="Normal 10 2 2 6 4 2" xfId="9489"/>
    <cellStyle name="Normal 10 2 2 6 4 2 2" xfId="9490"/>
    <cellStyle name="Normal 10 2 2 6 4 2 2 2" xfId="9491"/>
    <cellStyle name="Normal 10 2 2 6 4 2 3" xfId="9492"/>
    <cellStyle name="Normal 10 2 2 6 4 3" xfId="9493"/>
    <cellStyle name="Normal 10 2 2 6 4 3 2" xfId="9494"/>
    <cellStyle name="Normal 10 2 2 6 4 4" xfId="9495"/>
    <cellStyle name="Normal 10 2 2 6 5" xfId="9496"/>
    <cellStyle name="Normal 10 2 2 6 5 2" xfId="9497"/>
    <cellStyle name="Normal 10 2 2 6 5 2 2" xfId="9498"/>
    <cellStyle name="Normal 10 2 2 6 5 3" xfId="9499"/>
    <cellStyle name="Normal 10 2 2 6 6" xfId="9500"/>
    <cellStyle name="Normal 10 2 2 6 6 2" xfId="9501"/>
    <cellStyle name="Normal 10 2 2 6 7" xfId="9502"/>
    <cellStyle name="Normal 10 2 2 6 8" xfId="29076"/>
    <cellStyle name="Normal 10 2 2 7" xfId="9503"/>
    <cellStyle name="Normal 10 2 2 7 2" xfId="9504"/>
    <cellStyle name="Normal 10 2 2 7 2 2" xfId="9505"/>
    <cellStyle name="Normal 10 2 2 7 2 2 2" xfId="9506"/>
    <cellStyle name="Normal 10 2 2 7 2 2 2 2" xfId="9507"/>
    <cellStyle name="Normal 10 2 2 7 2 2 3" xfId="9508"/>
    <cellStyle name="Normal 10 2 2 7 2 3" xfId="9509"/>
    <cellStyle name="Normal 10 2 2 7 2 3 2" xfId="9510"/>
    <cellStyle name="Normal 10 2 2 7 2 4" xfId="9511"/>
    <cellStyle name="Normal 10 2 2 7 3" xfId="9512"/>
    <cellStyle name="Normal 10 2 2 7 3 2" xfId="9513"/>
    <cellStyle name="Normal 10 2 2 7 3 2 2" xfId="9514"/>
    <cellStyle name="Normal 10 2 2 7 3 3" xfId="9515"/>
    <cellStyle name="Normal 10 2 2 7 4" xfId="9516"/>
    <cellStyle name="Normal 10 2 2 7 4 2" xfId="9517"/>
    <cellStyle name="Normal 10 2 2 7 5" xfId="9518"/>
    <cellStyle name="Normal 10 2 2 8" xfId="9519"/>
    <cellStyle name="Normal 10 2 2 8 2" xfId="9520"/>
    <cellStyle name="Normal 10 2 2 8 2 2" xfId="9521"/>
    <cellStyle name="Normal 10 2 2 8 2 2 2" xfId="9522"/>
    <cellStyle name="Normal 10 2 2 8 2 2 2 2" xfId="9523"/>
    <cellStyle name="Normal 10 2 2 8 2 2 3" xfId="9524"/>
    <cellStyle name="Normal 10 2 2 8 2 3" xfId="9525"/>
    <cellStyle name="Normal 10 2 2 8 2 3 2" xfId="9526"/>
    <cellStyle name="Normal 10 2 2 8 2 4" xfId="9527"/>
    <cellStyle name="Normal 10 2 2 8 3" xfId="9528"/>
    <cellStyle name="Normal 10 2 2 8 3 2" xfId="9529"/>
    <cellStyle name="Normal 10 2 2 8 3 2 2" xfId="9530"/>
    <cellStyle name="Normal 10 2 2 8 3 3" xfId="9531"/>
    <cellStyle name="Normal 10 2 2 8 4" xfId="9532"/>
    <cellStyle name="Normal 10 2 2 8 4 2" xfId="9533"/>
    <cellStyle name="Normal 10 2 2 8 5" xfId="9534"/>
    <cellStyle name="Normal 10 2 2 9" xfId="9535"/>
    <cellStyle name="Normal 10 2 2 9 2" xfId="9536"/>
    <cellStyle name="Normal 10 2 2 9 2 2" xfId="9537"/>
    <cellStyle name="Normal 10 2 2 9 2 2 2" xfId="9538"/>
    <cellStyle name="Normal 10 2 2 9 2 2 2 2" xfId="9539"/>
    <cellStyle name="Normal 10 2 2 9 2 2 3" xfId="9540"/>
    <cellStyle name="Normal 10 2 2 9 2 3" xfId="9541"/>
    <cellStyle name="Normal 10 2 2 9 2 3 2" xfId="9542"/>
    <cellStyle name="Normal 10 2 2 9 2 4" xfId="9543"/>
    <cellStyle name="Normal 10 2 2 9 3" xfId="9544"/>
    <cellStyle name="Normal 10 2 2 9 3 2" xfId="9545"/>
    <cellStyle name="Normal 10 2 2 9 3 2 2" xfId="9546"/>
    <cellStyle name="Normal 10 2 2 9 3 3" xfId="9547"/>
    <cellStyle name="Normal 10 2 2 9 4" xfId="9548"/>
    <cellStyle name="Normal 10 2 2 9 4 2" xfId="9549"/>
    <cellStyle name="Normal 10 2 2 9 5" xfId="9550"/>
    <cellStyle name="Normal 10 2 3" xfId="9551"/>
    <cellStyle name="Normal 10 2 3 10" xfId="9552"/>
    <cellStyle name="Normal 10 2 3 10 2" xfId="9553"/>
    <cellStyle name="Normal 10 2 3 11" xfId="9554"/>
    <cellStyle name="Normal 10 2 3 11 2" xfId="9555"/>
    <cellStyle name="Normal 10 2 3 12" xfId="9556"/>
    <cellStyle name="Normal 10 2 3 13" xfId="29077"/>
    <cellStyle name="Normal 10 2 3 2" xfId="9557"/>
    <cellStyle name="Normal 10 2 3 2 10" xfId="9558"/>
    <cellStyle name="Normal 10 2 3 2 11" xfId="29078"/>
    <cellStyle name="Normal 10 2 3 2 2" xfId="9559"/>
    <cellStyle name="Normal 10 2 3 2 2 2" xfId="9560"/>
    <cellStyle name="Normal 10 2 3 2 2 2 2" xfId="9561"/>
    <cellStyle name="Normal 10 2 3 2 2 2 2 2" xfId="9562"/>
    <cellStyle name="Normal 10 2 3 2 2 2 2 2 2" xfId="9563"/>
    <cellStyle name="Normal 10 2 3 2 2 2 2 2 2 2" xfId="9564"/>
    <cellStyle name="Normal 10 2 3 2 2 2 2 2 3" xfId="9565"/>
    <cellStyle name="Normal 10 2 3 2 2 2 2 3" xfId="9566"/>
    <cellStyle name="Normal 10 2 3 2 2 2 2 3 2" xfId="9567"/>
    <cellStyle name="Normal 10 2 3 2 2 2 2 4" xfId="9568"/>
    <cellStyle name="Normal 10 2 3 2 2 2 3" xfId="9569"/>
    <cellStyle name="Normal 10 2 3 2 2 2 3 2" xfId="9570"/>
    <cellStyle name="Normal 10 2 3 2 2 2 3 2 2" xfId="9571"/>
    <cellStyle name="Normal 10 2 3 2 2 2 3 3" xfId="9572"/>
    <cellStyle name="Normal 10 2 3 2 2 2 4" xfId="9573"/>
    <cellStyle name="Normal 10 2 3 2 2 2 4 2" xfId="9574"/>
    <cellStyle name="Normal 10 2 3 2 2 2 5" xfId="9575"/>
    <cellStyle name="Normal 10 2 3 2 2 3" xfId="9576"/>
    <cellStyle name="Normal 10 2 3 2 2 3 2" xfId="9577"/>
    <cellStyle name="Normal 10 2 3 2 2 3 2 2" xfId="9578"/>
    <cellStyle name="Normal 10 2 3 2 2 3 2 2 2" xfId="9579"/>
    <cellStyle name="Normal 10 2 3 2 2 3 2 2 2 2" xfId="9580"/>
    <cellStyle name="Normal 10 2 3 2 2 3 2 2 3" xfId="9581"/>
    <cellStyle name="Normal 10 2 3 2 2 3 2 3" xfId="9582"/>
    <cellStyle name="Normal 10 2 3 2 2 3 2 3 2" xfId="9583"/>
    <cellStyle name="Normal 10 2 3 2 2 3 2 4" xfId="9584"/>
    <cellStyle name="Normal 10 2 3 2 2 3 3" xfId="9585"/>
    <cellStyle name="Normal 10 2 3 2 2 3 3 2" xfId="9586"/>
    <cellStyle name="Normal 10 2 3 2 2 3 3 2 2" xfId="9587"/>
    <cellStyle name="Normal 10 2 3 2 2 3 3 3" xfId="9588"/>
    <cellStyle name="Normal 10 2 3 2 2 3 4" xfId="9589"/>
    <cellStyle name="Normal 10 2 3 2 2 3 4 2" xfId="9590"/>
    <cellStyle name="Normal 10 2 3 2 2 3 5" xfId="9591"/>
    <cellStyle name="Normal 10 2 3 2 2 4" xfId="9592"/>
    <cellStyle name="Normal 10 2 3 2 2 4 2" xfId="9593"/>
    <cellStyle name="Normal 10 2 3 2 2 4 2 2" xfId="9594"/>
    <cellStyle name="Normal 10 2 3 2 2 4 2 2 2" xfId="9595"/>
    <cellStyle name="Normal 10 2 3 2 2 4 2 3" xfId="9596"/>
    <cellStyle name="Normal 10 2 3 2 2 4 3" xfId="9597"/>
    <cellStyle name="Normal 10 2 3 2 2 4 3 2" xfId="9598"/>
    <cellStyle name="Normal 10 2 3 2 2 4 4" xfId="9599"/>
    <cellStyle name="Normal 10 2 3 2 2 5" xfId="9600"/>
    <cellStyle name="Normal 10 2 3 2 2 5 2" xfId="9601"/>
    <cellStyle name="Normal 10 2 3 2 2 5 2 2" xfId="9602"/>
    <cellStyle name="Normal 10 2 3 2 2 5 3" xfId="9603"/>
    <cellStyle name="Normal 10 2 3 2 2 6" xfId="9604"/>
    <cellStyle name="Normal 10 2 3 2 2 6 2" xfId="9605"/>
    <cellStyle name="Normal 10 2 3 2 2 7" xfId="9606"/>
    <cellStyle name="Normal 10 2 3 2 2 8" xfId="29079"/>
    <cellStyle name="Normal 10 2 3 2 3" xfId="9607"/>
    <cellStyle name="Normal 10 2 3 2 3 2" xfId="9608"/>
    <cellStyle name="Normal 10 2 3 2 3 2 2" xfId="9609"/>
    <cellStyle name="Normal 10 2 3 2 3 2 2 2" xfId="9610"/>
    <cellStyle name="Normal 10 2 3 2 3 2 2 2 2" xfId="9611"/>
    <cellStyle name="Normal 10 2 3 2 3 2 2 3" xfId="9612"/>
    <cellStyle name="Normal 10 2 3 2 3 2 3" xfId="9613"/>
    <cellStyle name="Normal 10 2 3 2 3 2 3 2" xfId="9614"/>
    <cellStyle name="Normal 10 2 3 2 3 2 4" xfId="9615"/>
    <cellStyle name="Normal 10 2 3 2 3 3" xfId="9616"/>
    <cellStyle name="Normal 10 2 3 2 3 3 2" xfId="9617"/>
    <cellStyle name="Normal 10 2 3 2 3 3 2 2" xfId="9618"/>
    <cellStyle name="Normal 10 2 3 2 3 3 3" xfId="9619"/>
    <cellStyle name="Normal 10 2 3 2 3 4" xfId="9620"/>
    <cellStyle name="Normal 10 2 3 2 3 4 2" xfId="9621"/>
    <cellStyle name="Normal 10 2 3 2 3 5" xfId="9622"/>
    <cellStyle name="Normal 10 2 3 2 4" xfId="9623"/>
    <cellStyle name="Normal 10 2 3 2 4 2" xfId="9624"/>
    <cellStyle name="Normal 10 2 3 2 4 2 2" xfId="9625"/>
    <cellStyle name="Normal 10 2 3 2 4 2 2 2" xfId="9626"/>
    <cellStyle name="Normal 10 2 3 2 4 2 2 2 2" xfId="9627"/>
    <cellStyle name="Normal 10 2 3 2 4 2 2 3" xfId="9628"/>
    <cellStyle name="Normal 10 2 3 2 4 2 3" xfId="9629"/>
    <cellStyle name="Normal 10 2 3 2 4 2 3 2" xfId="9630"/>
    <cellStyle name="Normal 10 2 3 2 4 2 4" xfId="9631"/>
    <cellStyle name="Normal 10 2 3 2 4 3" xfId="9632"/>
    <cellStyle name="Normal 10 2 3 2 4 3 2" xfId="9633"/>
    <cellStyle name="Normal 10 2 3 2 4 3 2 2" xfId="9634"/>
    <cellStyle name="Normal 10 2 3 2 4 3 3" xfId="9635"/>
    <cellStyle name="Normal 10 2 3 2 4 4" xfId="9636"/>
    <cellStyle name="Normal 10 2 3 2 4 4 2" xfId="9637"/>
    <cellStyle name="Normal 10 2 3 2 4 5" xfId="9638"/>
    <cellStyle name="Normal 10 2 3 2 5" xfId="9639"/>
    <cellStyle name="Normal 10 2 3 2 5 2" xfId="9640"/>
    <cellStyle name="Normal 10 2 3 2 5 2 2" xfId="9641"/>
    <cellStyle name="Normal 10 2 3 2 5 2 2 2" xfId="9642"/>
    <cellStyle name="Normal 10 2 3 2 5 2 2 2 2" xfId="9643"/>
    <cellStyle name="Normal 10 2 3 2 5 2 2 3" xfId="9644"/>
    <cellStyle name="Normal 10 2 3 2 5 2 3" xfId="9645"/>
    <cellStyle name="Normal 10 2 3 2 5 2 3 2" xfId="9646"/>
    <cellStyle name="Normal 10 2 3 2 5 2 4" xfId="9647"/>
    <cellStyle name="Normal 10 2 3 2 5 3" xfId="9648"/>
    <cellStyle name="Normal 10 2 3 2 5 3 2" xfId="9649"/>
    <cellStyle name="Normal 10 2 3 2 5 3 2 2" xfId="9650"/>
    <cellStyle name="Normal 10 2 3 2 5 3 3" xfId="9651"/>
    <cellStyle name="Normal 10 2 3 2 5 4" xfId="9652"/>
    <cellStyle name="Normal 10 2 3 2 5 4 2" xfId="9653"/>
    <cellStyle name="Normal 10 2 3 2 5 5" xfId="9654"/>
    <cellStyle name="Normal 10 2 3 2 6" xfId="9655"/>
    <cellStyle name="Normal 10 2 3 2 6 2" xfId="9656"/>
    <cellStyle name="Normal 10 2 3 2 6 2 2" xfId="9657"/>
    <cellStyle name="Normal 10 2 3 2 6 2 2 2" xfId="9658"/>
    <cellStyle name="Normal 10 2 3 2 6 2 3" xfId="9659"/>
    <cellStyle name="Normal 10 2 3 2 6 3" xfId="9660"/>
    <cellStyle name="Normal 10 2 3 2 6 3 2" xfId="9661"/>
    <cellStyle name="Normal 10 2 3 2 6 4" xfId="9662"/>
    <cellStyle name="Normal 10 2 3 2 7" xfId="9663"/>
    <cellStyle name="Normal 10 2 3 2 7 2" xfId="9664"/>
    <cellStyle name="Normal 10 2 3 2 7 2 2" xfId="9665"/>
    <cellStyle name="Normal 10 2 3 2 7 3" xfId="9666"/>
    <cellStyle name="Normal 10 2 3 2 8" xfId="9667"/>
    <cellStyle name="Normal 10 2 3 2 8 2" xfId="9668"/>
    <cellStyle name="Normal 10 2 3 2 9" xfId="9669"/>
    <cellStyle name="Normal 10 2 3 2 9 2" xfId="9670"/>
    <cellStyle name="Normal 10 2 3 3" xfId="9671"/>
    <cellStyle name="Normal 10 2 3 3 10" xfId="9672"/>
    <cellStyle name="Normal 10 2 3 3 11" xfId="29080"/>
    <cellStyle name="Normal 10 2 3 3 2" xfId="9673"/>
    <cellStyle name="Normal 10 2 3 3 2 2" xfId="9674"/>
    <cellStyle name="Normal 10 2 3 3 2 2 2" xfId="9675"/>
    <cellStyle name="Normal 10 2 3 3 2 2 2 2" xfId="9676"/>
    <cellStyle name="Normal 10 2 3 3 2 2 2 2 2" xfId="9677"/>
    <cellStyle name="Normal 10 2 3 3 2 2 2 2 2 2" xfId="9678"/>
    <cellStyle name="Normal 10 2 3 3 2 2 2 2 3" xfId="9679"/>
    <cellStyle name="Normal 10 2 3 3 2 2 2 3" xfId="9680"/>
    <cellStyle name="Normal 10 2 3 3 2 2 2 3 2" xfId="9681"/>
    <cellStyle name="Normal 10 2 3 3 2 2 2 4" xfId="9682"/>
    <cellStyle name="Normal 10 2 3 3 2 2 3" xfId="9683"/>
    <cellStyle name="Normal 10 2 3 3 2 2 3 2" xfId="9684"/>
    <cellStyle name="Normal 10 2 3 3 2 2 3 2 2" xfId="9685"/>
    <cellStyle name="Normal 10 2 3 3 2 2 3 3" xfId="9686"/>
    <cellStyle name="Normal 10 2 3 3 2 2 4" xfId="9687"/>
    <cellStyle name="Normal 10 2 3 3 2 2 4 2" xfId="9688"/>
    <cellStyle name="Normal 10 2 3 3 2 2 5" xfId="9689"/>
    <cellStyle name="Normal 10 2 3 3 2 3" xfId="9690"/>
    <cellStyle name="Normal 10 2 3 3 2 3 2" xfId="9691"/>
    <cellStyle name="Normal 10 2 3 3 2 3 2 2" xfId="9692"/>
    <cellStyle name="Normal 10 2 3 3 2 3 2 2 2" xfId="9693"/>
    <cellStyle name="Normal 10 2 3 3 2 3 2 2 2 2" xfId="9694"/>
    <cellStyle name="Normal 10 2 3 3 2 3 2 2 3" xfId="9695"/>
    <cellStyle name="Normal 10 2 3 3 2 3 2 3" xfId="9696"/>
    <cellStyle name="Normal 10 2 3 3 2 3 2 3 2" xfId="9697"/>
    <cellStyle name="Normal 10 2 3 3 2 3 2 4" xfId="9698"/>
    <cellStyle name="Normal 10 2 3 3 2 3 3" xfId="9699"/>
    <cellStyle name="Normal 10 2 3 3 2 3 3 2" xfId="9700"/>
    <cellStyle name="Normal 10 2 3 3 2 3 3 2 2" xfId="9701"/>
    <cellStyle name="Normal 10 2 3 3 2 3 3 3" xfId="9702"/>
    <cellStyle name="Normal 10 2 3 3 2 3 4" xfId="9703"/>
    <cellStyle name="Normal 10 2 3 3 2 3 4 2" xfId="9704"/>
    <cellStyle name="Normal 10 2 3 3 2 3 5" xfId="9705"/>
    <cellStyle name="Normal 10 2 3 3 2 4" xfId="9706"/>
    <cellStyle name="Normal 10 2 3 3 2 4 2" xfId="9707"/>
    <cellStyle name="Normal 10 2 3 3 2 4 2 2" xfId="9708"/>
    <cellStyle name="Normal 10 2 3 3 2 4 2 2 2" xfId="9709"/>
    <cellStyle name="Normal 10 2 3 3 2 4 2 3" xfId="9710"/>
    <cellStyle name="Normal 10 2 3 3 2 4 3" xfId="9711"/>
    <cellStyle name="Normal 10 2 3 3 2 4 3 2" xfId="9712"/>
    <cellStyle name="Normal 10 2 3 3 2 4 4" xfId="9713"/>
    <cellStyle name="Normal 10 2 3 3 2 5" xfId="9714"/>
    <cellStyle name="Normal 10 2 3 3 2 5 2" xfId="9715"/>
    <cellStyle name="Normal 10 2 3 3 2 5 2 2" xfId="9716"/>
    <cellStyle name="Normal 10 2 3 3 2 5 3" xfId="9717"/>
    <cellStyle name="Normal 10 2 3 3 2 6" xfId="9718"/>
    <cellStyle name="Normal 10 2 3 3 2 6 2" xfId="9719"/>
    <cellStyle name="Normal 10 2 3 3 2 7" xfId="9720"/>
    <cellStyle name="Normal 10 2 3 3 2 8" xfId="29081"/>
    <cellStyle name="Normal 10 2 3 3 3" xfId="9721"/>
    <cellStyle name="Normal 10 2 3 3 3 2" xfId="9722"/>
    <cellStyle name="Normal 10 2 3 3 3 2 2" xfId="9723"/>
    <cellStyle name="Normal 10 2 3 3 3 2 2 2" xfId="9724"/>
    <cellStyle name="Normal 10 2 3 3 3 2 2 2 2" xfId="9725"/>
    <cellStyle name="Normal 10 2 3 3 3 2 2 3" xfId="9726"/>
    <cellStyle name="Normal 10 2 3 3 3 2 3" xfId="9727"/>
    <cellStyle name="Normal 10 2 3 3 3 2 3 2" xfId="9728"/>
    <cellStyle name="Normal 10 2 3 3 3 2 4" xfId="9729"/>
    <cellStyle name="Normal 10 2 3 3 3 3" xfId="9730"/>
    <cellStyle name="Normal 10 2 3 3 3 3 2" xfId="9731"/>
    <cellStyle name="Normal 10 2 3 3 3 3 2 2" xfId="9732"/>
    <cellStyle name="Normal 10 2 3 3 3 3 3" xfId="9733"/>
    <cellStyle name="Normal 10 2 3 3 3 4" xfId="9734"/>
    <cellStyle name="Normal 10 2 3 3 3 4 2" xfId="9735"/>
    <cellStyle name="Normal 10 2 3 3 3 5" xfId="9736"/>
    <cellStyle name="Normal 10 2 3 3 4" xfId="9737"/>
    <cellStyle name="Normal 10 2 3 3 4 2" xfId="9738"/>
    <cellStyle name="Normal 10 2 3 3 4 2 2" xfId="9739"/>
    <cellStyle name="Normal 10 2 3 3 4 2 2 2" xfId="9740"/>
    <cellStyle name="Normal 10 2 3 3 4 2 2 2 2" xfId="9741"/>
    <cellStyle name="Normal 10 2 3 3 4 2 2 3" xfId="9742"/>
    <cellStyle name="Normal 10 2 3 3 4 2 3" xfId="9743"/>
    <cellStyle name="Normal 10 2 3 3 4 2 3 2" xfId="9744"/>
    <cellStyle name="Normal 10 2 3 3 4 2 4" xfId="9745"/>
    <cellStyle name="Normal 10 2 3 3 4 3" xfId="9746"/>
    <cellStyle name="Normal 10 2 3 3 4 3 2" xfId="9747"/>
    <cellStyle name="Normal 10 2 3 3 4 3 2 2" xfId="9748"/>
    <cellStyle name="Normal 10 2 3 3 4 3 3" xfId="9749"/>
    <cellStyle name="Normal 10 2 3 3 4 4" xfId="9750"/>
    <cellStyle name="Normal 10 2 3 3 4 4 2" xfId="9751"/>
    <cellStyle name="Normal 10 2 3 3 4 5" xfId="9752"/>
    <cellStyle name="Normal 10 2 3 3 5" xfId="9753"/>
    <cellStyle name="Normal 10 2 3 3 5 2" xfId="9754"/>
    <cellStyle name="Normal 10 2 3 3 5 2 2" xfId="9755"/>
    <cellStyle name="Normal 10 2 3 3 5 2 2 2" xfId="9756"/>
    <cellStyle name="Normal 10 2 3 3 5 2 2 2 2" xfId="9757"/>
    <cellStyle name="Normal 10 2 3 3 5 2 2 3" xfId="9758"/>
    <cellStyle name="Normal 10 2 3 3 5 2 3" xfId="9759"/>
    <cellStyle name="Normal 10 2 3 3 5 2 3 2" xfId="9760"/>
    <cellStyle name="Normal 10 2 3 3 5 2 4" xfId="9761"/>
    <cellStyle name="Normal 10 2 3 3 5 3" xfId="9762"/>
    <cellStyle name="Normal 10 2 3 3 5 3 2" xfId="9763"/>
    <cellStyle name="Normal 10 2 3 3 5 3 2 2" xfId="9764"/>
    <cellStyle name="Normal 10 2 3 3 5 3 3" xfId="9765"/>
    <cellStyle name="Normal 10 2 3 3 5 4" xfId="9766"/>
    <cellStyle name="Normal 10 2 3 3 5 4 2" xfId="9767"/>
    <cellStyle name="Normal 10 2 3 3 5 5" xfId="9768"/>
    <cellStyle name="Normal 10 2 3 3 6" xfId="9769"/>
    <cellStyle name="Normal 10 2 3 3 6 2" xfId="9770"/>
    <cellStyle name="Normal 10 2 3 3 6 2 2" xfId="9771"/>
    <cellStyle name="Normal 10 2 3 3 6 2 2 2" xfId="9772"/>
    <cellStyle name="Normal 10 2 3 3 6 2 3" xfId="9773"/>
    <cellStyle name="Normal 10 2 3 3 6 3" xfId="9774"/>
    <cellStyle name="Normal 10 2 3 3 6 3 2" xfId="9775"/>
    <cellStyle name="Normal 10 2 3 3 6 4" xfId="9776"/>
    <cellStyle name="Normal 10 2 3 3 7" xfId="9777"/>
    <cellStyle name="Normal 10 2 3 3 7 2" xfId="9778"/>
    <cellStyle name="Normal 10 2 3 3 7 2 2" xfId="9779"/>
    <cellStyle name="Normal 10 2 3 3 7 3" xfId="9780"/>
    <cellStyle name="Normal 10 2 3 3 8" xfId="9781"/>
    <cellStyle name="Normal 10 2 3 3 8 2" xfId="9782"/>
    <cellStyle name="Normal 10 2 3 3 9" xfId="9783"/>
    <cellStyle name="Normal 10 2 3 3 9 2" xfId="9784"/>
    <cellStyle name="Normal 10 2 3 4" xfId="9785"/>
    <cellStyle name="Normal 10 2 3 4 2" xfId="9786"/>
    <cellStyle name="Normal 10 2 3 4 2 2" xfId="9787"/>
    <cellStyle name="Normal 10 2 3 4 2 2 2" xfId="9788"/>
    <cellStyle name="Normal 10 2 3 4 2 2 2 2" xfId="9789"/>
    <cellStyle name="Normal 10 2 3 4 2 2 2 2 2" xfId="9790"/>
    <cellStyle name="Normal 10 2 3 4 2 2 2 3" xfId="9791"/>
    <cellStyle name="Normal 10 2 3 4 2 2 3" xfId="9792"/>
    <cellStyle name="Normal 10 2 3 4 2 2 3 2" xfId="9793"/>
    <cellStyle name="Normal 10 2 3 4 2 2 4" xfId="9794"/>
    <cellStyle name="Normal 10 2 3 4 2 3" xfId="9795"/>
    <cellStyle name="Normal 10 2 3 4 2 3 2" xfId="9796"/>
    <cellStyle name="Normal 10 2 3 4 2 3 2 2" xfId="9797"/>
    <cellStyle name="Normal 10 2 3 4 2 3 3" xfId="9798"/>
    <cellStyle name="Normal 10 2 3 4 2 4" xfId="9799"/>
    <cellStyle name="Normal 10 2 3 4 2 4 2" xfId="9800"/>
    <cellStyle name="Normal 10 2 3 4 2 5" xfId="9801"/>
    <cellStyle name="Normal 10 2 3 4 3" xfId="9802"/>
    <cellStyle name="Normal 10 2 3 4 3 2" xfId="9803"/>
    <cellStyle name="Normal 10 2 3 4 3 2 2" xfId="9804"/>
    <cellStyle name="Normal 10 2 3 4 3 2 2 2" xfId="9805"/>
    <cellStyle name="Normal 10 2 3 4 3 2 2 2 2" xfId="9806"/>
    <cellStyle name="Normal 10 2 3 4 3 2 2 3" xfId="9807"/>
    <cellStyle name="Normal 10 2 3 4 3 2 3" xfId="9808"/>
    <cellStyle name="Normal 10 2 3 4 3 2 3 2" xfId="9809"/>
    <cellStyle name="Normal 10 2 3 4 3 2 4" xfId="9810"/>
    <cellStyle name="Normal 10 2 3 4 3 3" xfId="9811"/>
    <cellStyle name="Normal 10 2 3 4 3 3 2" xfId="9812"/>
    <cellStyle name="Normal 10 2 3 4 3 3 2 2" xfId="9813"/>
    <cellStyle name="Normal 10 2 3 4 3 3 3" xfId="9814"/>
    <cellStyle name="Normal 10 2 3 4 3 4" xfId="9815"/>
    <cellStyle name="Normal 10 2 3 4 3 4 2" xfId="9816"/>
    <cellStyle name="Normal 10 2 3 4 3 5" xfId="9817"/>
    <cellStyle name="Normal 10 2 3 4 4" xfId="9818"/>
    <cellStyle name="Normal 10 2 3 4 4 2" xfId="9819"/>
    <cellStyle name="Normal 10 2 3 4 4 2 2" xfId="9820"/>
    <cellStyle name="Normal 10 2 3 4 4 2 2 2" xfId="9821"/>
    <cellStyle name="Normal 10 2 3 4 4 2 3" xfId="9822"/>
    <cellStyle name="Normal 10 2 3 4 4 3" xfId="9823"/>
    <cellStyle name="Normal 10 2 3 4 4 3 2" xfId="9824"/>
    <cellStyle name="Normal 10 2 3 4 4 4" xfId="9825"/>
    <cellStyle name="Normal 10 2 3 4 5" xfId="9826"/>
    <cellStyle name="Normal 10 2 3 4 5 2" xfId="9827"/>
    <cellStyle name="Normal 10 2 3 4 5 2 2" xfId="9828"/>
    <cellStyle name="Normal 10 2 3 4 5 3" xfId="9829"/>
    <cellStyle name="Normal 10 2 3 4 6" xfId="9830"/>
    <cellStyle name="Normal 10 2 3 4 6 2" xfId="9831"/>
    <cellStyle name="Normal 10 2 3 4 7" xfId="9832"/>
    <cellStyle name="Normal 10 2 3 4 8" xfId="29082"/>
    <cellStyle name="Normal 10 2 3 5" xfId="9833"/>
    <cellStyle name="Normal 10 2 3 5 2" xfId="9834"/>
    <cellStyle name="Normal 10 2 3 5 2 2" xfId="9835"/>
    <cellStyle name="Normal 10 2 3 5 2 2 2" xfId="9836"/>
    <cellStyle name="Normal 10 2 3 5 2 2 2 2" xfId="9837"/>
    <cellStyle name="Normal 10 2 3 5 2 2 3" xfId="9838"/>
    <cellStyle name="Normal 10 2 3 5 2 3" xfId="9839"/>
    <cellStyle name="Normal 10 2 3 5 2 3 2" xfId="9840"/>
    <cellStyle name="Normal 10 2 3 5 2 4" xfId="9841"/>
    <cellStyle name="Normal 10 2 3 5 3" xfId="9842"/>
    <cellStyle name="Normal 10 2 3 5 3 2" xfId="9843"/>
    <cellStyle name="Normal 10 2 3 5 3 2 2" xfId="9844"/>
    <cellStyle name="Normal 10 2 3 5 3 3" xfId="9845"/>
    <cellStyle name="Normal 10 2 3 5 4" xfId="9846"/>
    <cellStyle name="Normal 10 2 3 5 4 2" xfId="9847"/>
    <cellStyle name="Normal 10 2 3 5 5" xfId="9848"/>
    <cellStyle name="Normal 10 2 3 6" xfId="9849"/>
    <cellStyle name="Normal 10 2 3 6 2" xfId="9850"/>
    <cellStyle name="Normal 10 2 3 6 2 2" xfId="9851"/>
    <cellStyle name="Normal 10 2 3 6 2 2 2" xfId="9852"/>
    <cellStyle name="Normal 10 2 3 6 2 2 2 2" xfId="9853"/>
    <cellStyle name="Normal 10 2 3 6 2 2 3" xfId="9854"/>
    <cellStyle name="Normal 10 2 3 6 2 3" xfId="9855"/>
    <cellStyle name="Normal 10 2 3 6 2 3 2" xfId="9856"/>
    <cellStyle name="Normal 10 2 3 6 2 4" xfId="9857"/>
    <cellStyle name="Normal 10 2 3 6 3" xfId="9858"/>
    <cellStyle name="Normal 10 2 3 6 3 2" xfId="9859"/>
    <cellStyle name="Normal 10 2 3 6 3 2 2" xfId="9860"/>
    <cellStyle name="Normal 10 2 3 6 3 3" xfId="9861"/>
    <cellStyle name="Normal 10 2 3 6 4" xfId="9862"/>
    <cellStyle name="Normal 10 2 3 6 4 2" xfId="9863"/>
    <cellStyle name="Normal 10 2 3 6 5" xfId="9864"/>
    <cellStyle name="Normal 10 2 3 7" xfId="9865"/>
    <cellStyle name="Normal 10 2 3 7 2" xfId="9866"/>
    <cellStyle name="Normal 10 2 3 7 2 2" xfId="9867"/>
    <cellStyle name="Normal 10 2 3 7 2 2 2" xfId="9868"/>
    <cellStyle name="Normal 10 2 3 7 2 2 2 2" xfId="9869"/>
    <cellStyle name="Normal 10 2 3 7 2 2 3" xfId="9870"/>
    <cellStyle name="Normal 10 2 3 7 2 3" xfId="9871"/>
    <cellStyle name="Normal 10 2 3 7 2 3 2" xfId="9872"/>
    <cellStyle name="Normal 10 2 3 7 2 4" xfId="9873"/>
    <cellStyle name="Normal 10 2 3 7 3" xfId="9874"/>
    <cellStyle name="Normal 10 2 3 7 3 2" xfId="9875"/>
    <cellStyle name="Normal 10 2 3 7 3 2 2" xfId="9876"/>
    <cellStyle name="Normal 10 2 3 7 3 3" xfId="9877"/>
    <cellStyle name="Normal 10 2 3 7 4" xfId="9878"/>
    <cellStyle name="Normal 10 2 3 7 4 2" xfId="9879"/>
    <cellStyle name="Normal 10 2 3 7 5" xfId="9880"/>
    <cellStyle name="Normal 10 2 3 8" xfId="9881"/>
    <cellStyle name="Normal 10 2 3 8 2" xfId="9882"/>
    <cellStyle name="Normal 10 2 3 8 2 2" xfId="9883"/>
    <cellStyle name="Normal 10 2 3 8 2 2 2" xfId="9884"/>
    <cellStyle name="Normal 10 2 3 8 2 3" xfId="9885"/>
    <cellStyle name="Normal 10 2 3 8 3" xfId="9886"/>
    <cellStyle name="Normal 10 2 3 8 3 2" xfId="9887"/>
    <cellStyle name="Normal 10 2 3 8 4" xfId="9888"/>
    <cellStyle name="Normal 10 2 3 9" xfId="9889"/>
    <cellStyle name="Normal 10 2 3 9 2" xfId="9890"/>
    <cellStyle name="Normal 10 2 3 9 2 2" xfId="9891"/>
    <cellStyle name="Normal 10 2 3 9 3" xfId="9892"/>
    <cellStyle name="Normal 10 2 4" xfId="9893"/>
    <cellStyle name="Normal 10 2 4 10" xfId="9894"/>
    <cellStyle name="Normal 10 2 4 10 2" xfId="9895"/>
    <cellStyle name="Normal 10 2 4 11" xfId="9896"/>
    <cellStyle name="Normal 10 2 4 12" xfId="29083"/>
    <cellStyle name="Normal 10 2 4 2" xfId="9897"/>
    <cellStyle name="Normal 10 2 4 2 10" xfId="9898"/>
    <cellStyle name="Normal 10 2 4 2 11" xfId="29084"/>
    <cellStyle name="Normal 10 2 4 2 2" xfId="9899"/>
    <cellStyle name="Normal 10 2 4 2 2 2" xfId="9900"/>
    <cellStyle name="Normal 10 2 4 2 2 2 2" xfId="9901"/>
    <cellStyle name="Normal 10 2 4 2 2 2 2 2" xfId="9902"/>
    <cellStyle name="Normal 10 2 4 2 2 2 2 2 2" xfId="9903"/>
    <cellStyle name="Normal 10 2 4 2 2 2 2 2 2 2" xfId="9904"/>
    <cellStyle name="Normal 10 2 4 2 2 2 2 2 3" xfId="9905"/>
    <cellStyle name="Normal 10 2 4 2 2 2 2 3" xfId="9906"/>
    <cellStyle name="Normal 10 2 4 2 2 2 2 3 2" xfId="9907"/>
    <cellStyle name="Normal 10 2 4 2 2 2 2 4" xfId="9908"/>
    <cellStyle name="Normal 10 2 4 2 2 2 3" xfId="9909"/>
    <cellStyle name="Normal 10 2 4 2 2 2 3 2" xfId="9910"/>
    <cellStyle name="Normal 10 2 4 2 2 2 3 2 2" xfId="9911"/>
    <cellStyle name="Normal 10 2 4 2 2 2 3 3" xfId="9912"/>
    <cellStyle name="Normal 10 2 4 2 2 2 4" xfId="9913"/>
    <cellStyle name="Normal 10 2 4 2 2 2 4 2" xfId="9914"/>
    <cellStyle name="Normal 10 2 4 2 2 2 5" xfId="9915"/>
    <cellStyle name="Normal 10 2 4 2 2 3" xfId="9916"/>
    <cellStyle name="Normal 10 2 4 2 2 3 2" xfId="9917"/>
    <cellStyle name="Normal 10 2 4 2 2 3 2 2" xfId="9918"/>
    <cellStyle name="Normal 10 2 4 2 2 3 2 2 2" xfId="9919"/>
    <cellStyle name="Normal 10 2 4 2 2 3 2 2 2 2" xfId="9920"/>
    <cellStyle name="Normal 10 2 4 2 2 3 2 2 3" xfId="9921"/>
    <cellStyle name="Normal 10 2 4 2 2 3 2 3" xfId="9922"/>
    <cellStyle name="Normal 10 2 4 2 2 3 2 3 2" xfId="9923"/>
    <cellStyle name="Normal 10 2 4 2 2 3 2 4" xfId="9924"/>
    <cellStyle name="Normal 10 2 4 2 2 3 3" xfId="9925"/>
    <cellStyle name="Normal 10 2 4 2 2 3 3 2" xfId="9926"/>
    <cellStyle name="Normal 10 2 4 2 2 3 3 2 2" xfId="9927"/>
    <cellStyle name="Normal 10 2 4 2 2 3 3 3" xfId="9928"/>
    <cellStyle name="Normal 10 2 4 2 2 3 4" xfId="9929"/>
    <cellStyle name="Normal 10 2 4 2 2 3 4 2" xfId="9930"/>
    <cellStyle name="Normal 10 2 4 2 2 3 5" xfId="9931"/>
    <cellStyle name="Normal 10 2 4 2 2 4" xfId="9932"/>
    <cellStyle name="Normal 10 2 4 2 2 4 2" xfId="9933"/>
    <cellStyle name="Normal 10 2 4 2 2 4 2 2" xfId="9934"/>
    <cellStyle name="Normal 10 2 4 2 2 4 2 2 2" xfId="9935"/>
    <cellStyle name="Normal 10 2 4 2 2 4 2 3" xfId="9936"/>
    <cellStyle name="Normal 10 2 4 2 2 4 3" xfId="9937"/>
    <cellStyle name="Normal 10 2 4 2 2 4 3 2" xfId="9938"/>
    <cellStyle name="Normal 10 2 4 2 2 4 4" xfId="9939"/>
    <cellStyle name="Normal 10 2 4 2 2 5" xfId="9940"/>
    <cellStyle name="Normal 10 2 4 2 2 5 2" xfId="9941"/>
    <cellStyle name="Normal 10 2 4 2 2 5 2 2" xfId="9942"/>
    <cellStyle name="Normal 10 2 4 2 2 5 3" xfId="9943"/>
    <cellStyle name="Normal 10 2 4 2 2 6" xfId="9944"/>
    <cellStyle name="Normal 10 2 4 2 2 6 2" xfId="9945"/>
    <cellStyle name="Normal 10 2 4 2 2 7" xfId="9946"/>
    <cellStyle name="Normal 10 2 4 2 2 8" xfId="29085"/>
    <cellStyle name="Normal 10 2 4 2 3" xfId="9947"/>
    <cellStyle name="Normal 10 2 4 2 3 2" xfId="9948"/>
    <cellStyle name="Normal 10 2 4 2 3 2 2" xfId="9949"/>
    <cellStyle name="Normal 10 2 4 2 3 2 2 2" xfId="9950"/>
    <cellStyle name="Normal 10 2 4 2 3 2 2 2 2" xfId="9951"/>
    <cellStyle name="Normal 10 2 4 2 3 2 2 3" xfId="9952"/>
    <cellStyle name="Normal 10 2 4 2 3 2 3" xfId="9953"/>
    <cellStyle name="Normal 10 2 4 2 3 2 3 2" xfId="9954"/>
    <cellStyle name="Normal 10 2 4 2 3 2 4" xfId="9955"/>
    <cellStyle name="Normal 10 2 4 2 3 3" xfId="9956"/>
    <cellStyle name="Normal 10 2 4 2 3 3 2" xfId="9957"/>
    <cellStyle name="Normal 10 2 4 2 3 3 2 2" xfId="9958"/>
    <cellStyle name="Normal 10 2 4 2 3 3 3" xfId="9959"/>
    <cellStyle name="Normal 10 2 4 2 3 4" xfId="9960"/>
    <cellStyle name="Normal 10 2 4 2 3 4 2" xfId="9961"/>
    <cellStyle name="Normal 10 2 4 2 3 5" xfId="9962"/>
    <cellStyle name="Normal 10 2 4 2 4" xfId="9963"/>
    <cellStyle name="Normal 10 2 4 2 4 2" xfId="9964"/>
    <cellStyle name="Normal 10 2 4 2 4 2 2" xfId="9965"/>
    <cellStyle name="Normal 10 2 4 2 4 2 2 2" xfId="9966"/>
    <cellStyle name="Normal 10 2 4 2 4 2 2 2 2" xfId="9967"/>
    <cellStyle name="Normal 10 2 4 2 4 2 2 3" xfId="9968"/>
    <cellStyle name="Normal 10 2 4 2 4 2 3" xfId="9969"/>
    <cellStyle name="Normal 10 2 4 2 4 2 3 2" xfId="9970"/>
    <cellStyle name="Normal 10 2 4 2 4 2 4" xfId="9971"/>
    <cellStyle name="Normal 10 2 4 2 4 3" xfId="9972"/>
    <cellStyle name="Normal 10 2 4 2 4 3 2" xfId="9973"/>
    <cellStyle name="Normal 10 2 4 2 4 3 2 2" xfId="9974"/>
    <cellStyle name="Normal 10 2 4 2 4 3 3" xfId="9975"/>
    <cellStyle name="Normal 10 2 4 2 4 4" xfId="9976"/>
    <cellStyle name="Normal 10 2 4 2 4 4 2" xfId="9977"/>
    <cellStyle name="Normal 10 2 4 2 4 5" xfId="9978"/>
    <cellStyle name="Normal 10 2 4 2 5" xfId="9979"/>
    <cellStyle name="Normal 10 2 4 2 5 2" xfId="9980"/>
    <cellStyle name="Normal 10 2 4 2 5 2 2" xfId="9981"/>
    <cellStyle name="Normal 10 2 4 2 5 2 2 2" xfId="9982"/>
    <cellStyle name="Normal 10 2 4 2 5 2 2 2 2" xfId="9983"/>
    <cellStyle name="Normal 10 2 4 2 5 2 2 3" xfId="9984"/>
    <cellStyle name="Normal 10 2 4 2 5 2 3" xfId="9985"/>
    <cellStyle name="Normal 10 2 4 2 5 2 3 2" xfId="9986"/>
    <cellStyle name="Normal 10 2 4 2 5 2 4" xfId="9987"/>
    <cellStyle name="Normal 10 2 4 2 5 3" xfId="9988"/>
    <cellStyle name="Normal 10 2 4 2 5 3 2" xfId="9989"/>
    <cellStyle name="Normal 10 2 4 2 5 3 2 2" xfId="9990"/>
    <cellStyle name="Normal 10 2 4 2 5 3 3" xfId="9991"/>
    <cellStyle name="Normal 10 2 4 2 5 4" xfId="9992"/>
    <cellStyle name="Normal 10 2 4 2 5 4 2" xfId="9993"/>
    <cellStyle name="Normal 10 2 4 2 5 5" xfId="9994"/>
    <cellStyle name="Normal 10 2 4 2 6" xfId="9995"/>
    <cellStyle name="Normal 10 2 4 2 6 2" xfId="9996"/>
    <cellStyle name="Normal 10 2 4 2 6 2 2" xfId="9997"/>
    <cellStyle name="Normal 10 2 4 2 6 2 2 2" xfId="9998"/>
    <cellStyle name="Normal 10 2 4 2 6 2 3" xfId="9999"/>
    <cellStyle name="Normal 10 2 4 2 6 3" xfId="10000"/>
    <cellStyle name="Normal 10 2 4 2 6 3 2" xfId="10001"/>
    <cellStyle name="Normal 10 2 4 2 6 4" xfId="10002"/>
    <cellStyle name="Normal 10 2 4 2 7" xfId="10003"/>
    <cellStyle name="Normal 10 2 4 2 7 2" xfId="10004"/>
    <cellStyle name="Normal 10 2 4 2 7 2 2" xfId="10005"/>
    <cellStyle name="Normal 10 2 4 2 7 3" xfId="10006"/>
    <cellStyle name="Normal 10 2 4 2 8" xfId="10007"/>
    <cellStyle name="Normal 10 2 4 2 8 2" xfId="10008"/>
    <cellStyle name="Normal 10 2 4 2 9" xfId="10009"/>
    <cellStyle name="Normal 10 2 4 2 9 2" xfId="10010"/>
    <cellStyle name="Normal 10 2 4 3" xfId="10011"/>
    <cellStyle name="Normal 10 2 4 3 2" xfId="10012"/>
    <cellStyle name="Normal 10 2 4 3 2 2" xfId="10013"/>
    <cellStyle name="Normal 10 2 4 3 2 2 2" xfId="10014"/>
    <cellStyle name="Normal 10 2 4 3 2 2 2 2" xfId="10015"/>
    <cellStyle name="Normal 10 2 4 3 2 2 2 2 2" xfId="10016"/>
    <cellStyle name="Normal 10 2 4 3 2 2 2 3" xfId="10017"/>
    <cellStyle name="Normal 10 2 4 3 2 2 3" xfId="10018"/>
    <cellStyle name="Normal 10 2 4 3 2 2 3 2" xfId="10019"/>
    <cellStyle name="Normal 10 2 4 3 2 2 4" xfId="10020"/>
    <cellStyle name="Normal 10 2 4 3 2 3" xfId="10021"/>
    <cellStyle name="Normal 10 2 4 3 2 3 2" xfId="10022"/>
    <cellStyle name="Normal 10 2 4 3 2 3 2 2" xfId="10023"/>
    <cellStyle name="Normal 10 2 4 3 2 3 3" xfId="10024"/>
    <cellStyle name="Normal 10 2 4 3 2 4" xfId="10025"/>
    <cellStyle name="Normal 10 2 4 3 2 4 2" xfId="10026"/>
    <cellStyle name="Normal 10 2 4 3 2 5" xfId="10027"/>
    <cellStyle name="Normal 10 2 4 3 3" xfId="10028"/>
    <cellStyle name="Normal 10 2 4 3 3 2" xfId="10029"/>
    <cellStyle name="Normal 10 2 4 3 3 2 2" xfId="10030"/>
    <cellStyle name="Normal 10 2 4 3 3 2 2 2" xfId="10031"/>
    <cellStyle name="Normal 10 2 4 3 3 2 2 2 2" xfId="10032"/>
    <cellStyle name="Normal 10 2 4 3 3 2 2 3" xfId="10033"/>
    <cellStyle name="Normal 10 2 4 3 3 2 3" xfId="10034"/>
    <cellStyle name="Normal 10 2 4 3 3 2 3 2" xfId="10035"/>
    <cellStyle name="Normal 10 2 4 3 3 2 4" xfId="10036"/>
    <cellStyle name="Normal 10 2 4 3 3 3" xfId="10037"/>
    <cellStyle name="Normal 10 2 4 3 3 3 2" xfId="10038"/>
    <cellStyle name="Normal 10 2 4 3 3 3 2 2" xfId="10039"/>
    <cellStyle name="Normal 10 2 4 3 3 3 3" xfId="10040"/>
    <cellStyle name="Normal 10 2 4 3 3 4" xfId="10041"/>
    <cellStyle name="Normal 10 2 4 3 3 4 2" xfId="10042"/>
    <cellStyle name="Normal 10 2 4 3 3 5" xfId="10043"/>
    <cellStyle name="Normal 10 2 4 3 4" xfId="10044"/>
    <cellStyle name="Normal 10 2 4 3 4 2" xfId="10045"/>
    <cellStyle name="Normal 10 2 4 3 4 2 2" xfId="10046"/>
    <cellStyle name="Normal 10 2 4 3 4 2 2 2" xfId="10047"/>
    <cellStyle name="Normal 10 2 4 3 4 2 3" xfId="10048"/>
    <cellStyle name="Normal 10 2 4 3 4 3" xfId="10049"/>
    <cellStyle name="Normal 10 2 4 3 4 3 2" xfId="10050"/>
    <cellStyle name="Normal 10 2 4 3 4 4" xfId="10051"/>
    <cellStyle name="Normal 10 2 4 3 5" xfId="10052"/>
    <cellStyle name="Normal 10 2 4 3 5 2" xfId="10053"/>
    <cellStyle name="Normal 10 2 4 3 5 2 2" xfId="10054"/>
    <cellStyle name="Normal 10 2 4 3 5 3" xfId="10055"/>
    <cellStyle name="Normal 10 2 4 3 6" xfId="10056"/>
    <cellStyle name="Normal 10 2 4 3 6 2" xfId="10057"/>
    <cellStyle name="Normal 10 2 4 3 7" xfId="10058"/>
    <cellStyle name="Normal 10 2 4 3 8" xfId="29086"/>
    <cellStyle name="Normal 10 2 4 4" xfId="10059"/>
    <cellStyle name="Normal 10 2 4 4 2" xfId="10060"/>
    <cellStyle name="Normal 10 2 4 4 2 2" xfId="10061"/>
    <cellStyle name="Normal 10 2 4 4 2 2 2" xfId="10062"/>
    <cellStyle name="Normal 10 2 4 4 2 2 2 2" xfId="10063"/>
    <cellStyle name="Normal 10 2 4 4 2 2 3" xfId="10064"/>
    <cellStyle name="Normal 10 2 4 4 2 3" xfId="10065"/>
    <cellStyle name="Normal 10 2 4 4 2 3 2" xfId="10066"/>
    <cellStyle name="Normal 10 2 4 4 2 4" xfId="10067"/>
    <cellStyle name="Normal 10 2 4 4 3" xfId="10068"/>
    <cellStyle name="Normal 10 2 4 4 3 2" xfId="10069"/>
    <cellStyle name="Normal 10 2 4 4 3 2 2" xfId="10070"/>
    <cellStyle name="Normal 10 2 4 4 3 3" xfId="10071"/>
    <cellStyle name="Normal 10 2 4 4 4" xfId="10072"/>
    <cellStyle name="Normal 10 2 4 4 4 2" xfId="10073"/>
    <cellStyle name="Normal 10 2 4 4 5" xfId="10074"/>
    <cellStyle name="Normal 10 2 4 5" xfId="10075"/>
    <cellStyle name="Normal 10 2 4 5 2" xfId="10076"/>
    <cellStyle name="Normal 10 2 4 5 2 2" xfId="10077"/>
    <cellStyle name="Normal 10 2 4 5 2 2 2" xfId="10078"/>
    <cellStyle name="Normal 10 2 4 5 2 2 2 2" xfId="10079"/>
    <cellStyle name="Normal 10 2 4 5 2 2 3" xfId="10080"/>
    <cellStyle name="Normal 10 2 4 5 2 3" xfId="10081"/>
    <cellStyle name="Normal 10 2 4 5 2 3 2" xfId="10082"/>
    <cellStyle name="Normal 10 2 4 5 2 4" xfId="10083"/>
    <cellStyle name="Normal 10 2 4 5 3" xfId="10084"/>
    <cellStyle name="Normal 10 2 4 5 3 2" xfId="10085"/>
    <cellStyle name="Normal 10 2 4 5 3 2 2" xfId="10086"/>
    <cellStyle name="Normal 10 2 4 5 3 3" xfId="10087"/>
    <cellStyle name="Normal 10 2 4 5 4" xfId="10088"/>
    <cellStyle name="Normal 10 2 4 5 4 2" xfId="10089"/>
    <cellStyle name="Normal 10 2 4 5 5" xfId="10090"/>
    <cellStyle name="Normal 10 2 4 6" xfId="10091"/>
    <cellStyle name="Normal 10 2 4 6 2" xfId="10092"/>
    <cellStyle name="Normal 10 2 4 6 2 2" xfId="10093"/>
    <cellStyle name="Normal 10 2 4 6 2 2 2" xfId="10094"/>
    <cellStyle name="Normal 10 2 4 6 2 2 2 2" xfId="10095"/>
    <cellStyle name="Normal 10 2 4 6 2 2 3" xfId="10096"/>
    <cellStyle name="Normal 10 2 4 6 2 3" xfId="10097"/>
    <cellStyle name="Normal 10 2 4 6 2 3 2" xfId="10098"/>
    <cellStyle name="Normal 10 2 4 6 2 4" xfId="10099"/>
    <cellStyle name="Normal 10 2 4 6 3" xfId="10100"/>
    <cellStyle name="Normal 10 2 4 6 3 2" xfId="10101"/>
    <cellStyle name="Normal 10 2 4 6 3 2 2" xfId="10102"/>
    <cellStyle name="Normal 10 2 4 6 3 3" xfId="10103"/>
    <cellStyle name="Normal 10 2 4 6 4" xfId="10104"/>
    <cellStyle name="Normal 10 2 4 6 4 2" xfId="10105"/>
    <cellStyle name="Normal 10 2 4 6 5" xfId="10106"/>
    <cellStyle name="Normal 10 2 4 7" xfId="10107"/>
    <cellStyle name="Normal 10 2 4 7 2" xfId="10108"/>
    <cellStyle name="Normal 10 2 4 7 2 2" xfId="10109"/>
    <cellStyle name="Normal 10 2 4 7 2 2 2" xfId="10110"/>
    <cellStyle name="Normal 10 2 4 7 2 3" xfId="10111"/>
    <cellStyle name="Normal 10 2 4 7 3" xfId="10112"/>
    <cellStyle name="Normal 10 2 4 7 3 2" xfId="10113"/>
    <cellStyle name="Normal 10 2 4 7 4" xfId="10114"/>
    <cellStyle name="Normal 10 2 4 8" xfId="10115"/>
    <cellStyle name="Normal 10 2 4 8 2" xfId="10116"/>
    <cellStyle name="Normal 10 2 4 8 2 2" xfId="10117"/>
    <cellStyle name="Normal 10 2 4 8 3" xfId="10118"/>
    <cellStyle name="Normal 10 2 4 9" xfId="10119"/>
    <cellStyle name="Normal 10 2 4 9 2" xfId="10120"/>
    <cellStyle name="Normal 10 2 5" xfId="10121"/>
    <cellStyle name="Normal 10 2 5 10" xfId="10122"/>
    <cellStyle name="Normal 10 2 5 11" xfId="29087"/>
    <cellStyle name="Normal 10 2 5 2" xfId="10123"/>
    <cellStyle name="Normal 10 2 5 2 2" xfId="10124"/>
    <cellStyle name="Normal 10 2 5 2 2 2" xfId="10125"/>
    <cellStyle name="Normal 10 2 5 2 2 2 2" xfId="10126"/>
    <cellStyle name="Normal 10 2 5 2 2 2 2 2" xfId="10127"/>
    <cellStyle name="Normal 10 2 5 2 2 2 2 2 2" xfId="10128"/>
    <cellStyle name="Normal 10 2 5 2 2 2 2 3" xfId="10129"/>
    <cellStyle name="Normal 10 2 5 2 2 2 3" xfId="10130"/>
    <cellStyle name="Normal 10 2 5 2 2 2 3 2" xfId="10131"/>
    <cellStyle name="Normal 10 2 5 2 2 2 4" xfId="10132"/>
    <cellStyle name="Normal 10 2 5 2 2 3" xfId="10133"/>
    <cellStyle name="Normal 10 2 5 2 2 3 2" xfId="10134"/>
    <cellStyle name="Normal 10 2 5 2 2 3 2 2" xfId="10135"/>
    <cellStyle name="Normal 10 2 5 2 2 3 3" xfId="10136"/>
    <cellStyle name="Normal 10 2 5 2 2 4" xfId="10137"/>
    <cellStyle name="Normal 10 2 5 2 2 4 2" xfId="10138"/>
    <cellStyle name="Normal 10 2 5 2 2 5" xfId="10139"/>
    <cellStyle name="Normal 10 2 5 2 3" xfId="10140"/>
    <cellStyle name="Normal 10 2 5 2 3 2" xfId="10141"/>
    <cellStyle name="Normal 10 2 5 2 3 2 2" xfId="10142"/>
    <cellStyle name="Normal 10 2 5 2 3 2 2 2" xfId="10143"/>
    <cellStyle name="Normal 10 2 5 2 3 2 2 2 2" xfId="10144"/>
    <cellStyle name="Normal 10 2 5 2 3 2 2 3" xfId="10145"/>
    <cellStyle name="Normal 10 2 5 2 3 2 3" xfId="10146"/>
    <cellStyle name="Normal 10 2 5 2 3 2 3 2" xfId="10147"/>
    <cellStyle name="Normal 10 2 5 2 3 2 4" xfId="10148"/>
    <cellStyle name="Normal 10 2 5 2 3 3" xfId="10149"/>
    <cellStyle name="Normal 10 2 5 2 3 3 2" xfId="10150"/>
    <cellStyle name="Normal 10 2 5 2 3 3 2 2" xfId="10151"/>
    <cellStyle name="Normal 10 2 5 2 3 3 3" xfId="10152"/>
    <cellStyle name="Normal 10 2 5 2 3 4" xfId="10153"/>
    <cellStyle name="Normal 10 2 5 2 3 4 2" xfId="10154"/>
    <cellStyle name="Normal 10 2 5 2 3 5" xfId="10155"/>
    <cellStyle name="Normal 10 2 5 2 4" xfId="10156"/>
    <cellStyle name="Normal 10 2 5 2 4 2" xfId="10157"/>
    <cellStyle name="Normal 10 2 5 2 4 2 2" xfId="10158"/>
    <cellStyle name="Normal 10 2 5 2 4 2 2 2" xfId="10159"/>
    <cellStyle name="Normal 10 2 5 2 4 2 3" xfId="10160"/>
    <cellStyle name="Normal 10 2 5 2 4 3" xfId="10161"/>
    <cellStyle name="Normal 10 2 5 2 4 3 2" xfId="10162"/>
    <cellStyle name="Normal 10 2 5 2 4 4" xfId="10163"/>
    <cellStyle name="Normal 10 2 5 2 5" xfId="10164"/>
    <cellStyle name="Normal 10 2 5 2 5 2" xfId="10165"/>
    <cellStyle name="Normal 10 2 5 2 5 2 2" xfId="10166"/>
    <cellStyle name="Normal 10 2 5 2 5 3" xfId="10167"/>
    <cellStyle name="Normal 10 2 5 2 6" xfId="10168"/>
    <cellStyle name="Normal 10 2 5 2 6 2" xfId="10169"/>
    <cellStyle name="Normal 10 2 5 2 7" xfId="10170"/>
    <cellStyle name="Normal 10 2 5 2 8" xfId="29088"/>
    <cellStyle name="Normal 10 2 5 3" xfId="10171"/>
    <cellStyle name="Normal 10 2 5 3 2" xfId="10172"/>
    <cellStyle name="Normal 10 2 5 3 2 2" xfId="10173"/>
    <cellStyle name="Normal 10 2 5 3 2 2 2" xfId="10174"/>
    <cellStyle name="Normal 10 2 5 3 2 2 2 2" xfId="10175"/>
    <cellStyle name="Normal 10 2 5 3 2 2 3" xfId="10176"/>
    <cellStyle name="Normal 10 2 5 3 2 3" xfId="10177"/>
    <cellStyle name="Normal 10 2 5 3 2 3 2" xfId="10178"/>
    <cellStyle name="Normal 10 2 5 3 2 4" xfId="10179"/>
    <cellStyle name="Normal 10 2 5 3 3" xfId="10180"/>
    <cellStyle name="Normal 10 2 5 3 3 2" xfId="10181"/>
    <cellStyle name="Normal 10 2 5 3 3 2 2" xfId="10182"/>
    <cellStyle name="Normal 10 2 5 3 3 3" xfId="10183"/>
    <cellStyle name="Normal 10 2 5 3 4" xfId="10184"/>
    <cellStyle name="Normal 10 2 5 3 4 2" xfId="10185"/>
    <cellStyle name="Normal 10 2 5 3 5" xfId="10186"/>
    <cellStyle name="Normal 10 2 5 4" xfId="10187"/>
    <cellStyle name="Normal 10 2 5 4 2" xfId="10188"/>
    <cellStyle name="Normal 10 2 5 4 2 2" xfId="10189"/>
    <cellStyle name="Normal 10 2 5 4 2 2 2" xfId="10190"/>
    <cellStyle name="Normal 10 2 5 4 2 2 2 2" xfId="10191"/>
    <cellStyle name="Normal 10 2 5 4 2 2 3" xfId="10192"/>
    <cellStyle name="Normal 10 2 5 4 2 3" xfId="10193"/>
    <cellStyle name="Normal 10 2 5 4 2 3 2" xfId="10194"/>
    <cellStyle name="Normal 10 2 5 4 2 4" xfId="10195"/>
    <cellStyle name="Normal 10 2 5 4 3" xfId="10196"/>
    <cellStyle name="Normal 10 2 5 4 3 2" xfId="10197"/>
    <cellStyle name="Normal 10 2 5 4 3 2 2" xfId="10198"/>
    <cellStyle name="Normal 10 2 5 4 3 3" xfId="10199"/>
    <cellStyle name="Normal 10 2 5 4 4" xfId="10200"/>
    <cellStyle name="Normal 10 2 5 4 4 2" xfId="10201"/>
    <cellStyle name="Normal 10 2 5 4 5" xfId="10202"/>
    <cellStyle name="Normal 10 2 5 5" xfId="10203"/>
    <cellStyle name="Normal 10 2 5 5 2" xfId="10204"/>
    <cellStyle name="Normal 10 2 5 5 2 2" xfId="10205"/>
    <cellStyle name="Normal 10 2 5 5 2 2 2" xfId="10206"/>
    <cellStyle name="Normal 10 2 5 5 2 2 2 2" xfId="10207"/>
    <cellStyle name="Normal 10 2 5 5 2 2 3" xfId="10208"/>
    <cellStyle name="Normal 10 2 5 5 2 3" xfId="10209"/>
    <cellStyle name="Normal 10 2 5 5 2 3 2" xfId="10210"/>
    <cellStyle name="Normal 10 2 5 5 2 4" xfId="10211"/>
    <cellStyle name="Normal 10 2 5 5 3" xfId="10212"/>
    <cellStyle name="Normal 10 2 5 5 3 2" xfId="10213"/>
    <cellStyle name="Normal 10 2 5 5 3 2 2" xfId="10214"/>
    <cellStyle name="Normal 10 2 5 5 3 3" xfId="10215"/>
    <cellStyle name="Normal 10 2 5 5 4" xfId="10216"/>
    <cellStyle name="Normal 10 2 5 5 4 2" xfId="10217"/>
    <cellStyle name="Normal 10 2 5 5 5" xfId="10218"/>
    <cellStyle name="Normal 10 2 5 6" xfId="10219"/>
    <cellStyle name="Normal 10 2 5 6 2" xfId="10220"/>
    <cellStyle name="Normal 10 2 5 6 2 2" xfId="10221"/>
    <cellStyle name="Normal 10 2 5 6 2 2 2" xfId="10222"/>
    <cellStyle name="Normal 10 2 5 6 2 3" xfId="10223"/>
    <cellStyle name="Normal 10 2 5 6 3" xfId="10224"/>
    <cellStyle name="Normal 10 2 5 6 3 2" xfId="10225"/>
    <cellStyle name="Normal 10 2 5 6 4" xfId="10226"/>
    <cellStyle name="Normal 10 2 5 7" xfId="10227"/>
    <cellStyle name="Normal 10 2 5 7 2" xfId="10228"/>
    <cellStyle name="Normal 10 2 5 7 2 2" xfId="10229"/>
    <cellStyle name="Normal 10 2 5 7 3" xfId="10230"/>
    <cellStyle name="Normal 10 2 5 8" xfId="10231"/>
    <cellStyle name="Normal 10 2 5 8 2" xfId="10232"/>
    <cellStyle name="Normal 10 2 5 9" xfId="10233"/>
    <cellStyle name="Normal 10 2 5 9 2" xfId="10234"/>
    <cellStyle name="Normal 10 2 6" xfId="10235"/>
    <cellStyle name="Normal 10 2 6 10" xfId="10236"/>
    <cellStyle name="Normal 10 2 6 11" xfId="29089"/>
    <cellStyle name="Normal 10 2 6 2" xfId="10237"/>
    <cellStyle name="Normal 10 2 6 2 2" xfId="10238"/>
    <cellStyle name="Normal 10 2 6 2 2 2" xfId="10239"/>
    <cellStyle name="Normal 10 2 6 2 2 2 2" xfId="10240"/>
    <cellStyle name="Normal 10 2 6 2 2 2 2 2" xfId="10241"/>
    <cellStyle name="Normal 10 2 6 2 2 2 2 2 2" xfId="10242"/>
    <cellStyle name="Normal 10 2 6 2 2 2 2 3" xfId="10243"/>
    <cellStyle name="Normal 10 2 6 2 2 2 3" xfId="10244"/>
    <cellStyle name="Normal 10 2 6 2 2 2 3 2" xfId="10245"/>
    <cellStyle name="Normal 10 2 6 2 2 2 4" xfId="10246"/>
    <cellStyle name="Normal 10 2 6 2 2 3" xfId="10247"/>
    <cellStyle name="Normal 10 2 6 2 2 3 2" xfId="10248"/>
    <cellStyle name="Normal 10 2 6 2 2 3 2 2" xfId="10249"/>
    <cellStyle name="Normal 10 2 6 2 2 3 3" xfId="10250"/>
    <cellStyle name="Normal 10 2 6 2 2 4" xfId="10251"/>
    <cellStyle name="Normal 10 2 6 2 2 4 2" xfId="10252"/>
    <cellStyle name="Normal 10 2 6 2 2 5" xfId="10253"/>
    <cellStyle name="Normal 10 2 6 2 3" xfId="10254"/>
    <cellStyle name="Normal 10 2 6 2 3 2" xfId="10255"/>
    <cellStyle name="Normal 10 2 6 2 3 2 2" xfId="10256"/>
    <cellStyle name="Normal 10 2 6 2 3 2 2 2" xfId="10257"/>
    <cellStyle name="Normal 10 2 6 2 3 2 2 2 2" xfId="10258"/>
    <cellStyle name="Normal 10 2 6 2 3 2 2 3" xfId="10259"/>
    <cellStyle name="Normal 10 2 6 2 3 2 3" xfId="10260"/>
    <cellStyle name="Normal 10 2 6 2 3 2 3 2" xfId="10261"/>
    <cellStyle name="Normal 10 2 6 2 3 2 4" xfId="10262"/>
    <cellStyle name="Normal 10 2 6 2 3 3" xfId="10263"/>
    <cellStyle name="Normal 10 2 6 2 3 3 2" xfId="10264"/>
    <cellStyle name="Normal 10 2 6 2 3 3 2 2" xfId="10265"/>
    <cellStyle name="Normal 10 2 6 2 3 3 3" xfId="10266"/>
    <cellStyle name="Normal 10 2 6 2 3 4" xfId="10267"/>
    <cellStyle name="Normal 10 2 6 2 3 4 2" xfId="10268"/>
    <cellStyle name="Normal 10 2 6 2 3 5" xfId="10269"/>
    <cellStyle name="Normal 10 2 6 2 4" xfId="10270"/>
    <cellStyle name="Normal 10 2 6 2 4 2" xfId="10271"/>
    <cellStyle name="Normal 10 2 6 2 4 2 2" xfId="10272"/>
    <cellStyle name="Normal 10 2 6 2 4 2 2 2" xfId="10273"/>
    <cellStyle name="Normal 10 2 6 2 4 2 3" xfId="10274"/>
    <cellStyle name="Normal 10 2 6 2 4 3" xfId="10275"/>
    <cellStyle name="Normal 10 2 6 2 4 3 2" xfId="10276"/>
    <cellStyle name="Normal 10 2 6 2 4 4" xfId="10277"/>
    <cellStyle name="Normal 10 2 6 2 5" xfId="10278"/>
    <cellStyle name="Normal 10 2 6 2 5 2" xfId="10279"/>
    <cellStyle name="Normal 10 2 6 2 5 2 2" xfId="10280"/>
    <cellStyle name="Normal 10 2 6 2 5 3" xfId="10281"/>
    <cellStyle name="Normal 10 2 6 2 6" xfId="10282"/>
    <cellStyle name="Normal 10 2 6 2 6 2" xfId="10283"/>
    <cellStyle name="Normal 10 2 6 2 7" xfId="10284"/>
    <cellStyle name="Normal 10 2 6 2 8" xfId="29090"/>
    <cellStyle name="Normal 10 2 6 3" xfId="10285"/>
    <cellStyle name="Normal 10 2 6 3 2" xfId="10286"/>
    <cellStyle name="Normal 10 2 6 3 2 2" xfId="10287"/>
    <cellStyle name="Normal 10 2 6 3 2 2 2" xfId="10288"/>
    <cellStyle name="Normal 10 2 6 3 2 2 2 2" xfId="10289"/>
    <cellStyle name="Normal 10 2 6 3 2 2 3" xfId="10290"/>
    <cellStyle name="Normal 10 2 6 3 2 3" xfId="10291"/>
    <cellStyle name="Normal 10 2 6 3 2 3 2" xfId="10292"/>
    <cellStyle name="Normal 10 2 6 3 2 4" xfId="10293"/>
    <cellStyle name="Normal 10 2 6 3 3" xfId="10294"/>
    <cellStyle name="Normal 10 2 6 3 3 2" xfId="10295"/>
    <cellStyle name="Normal 10 2 6 3 3 2 2" xfId="10296"/>
    <cellStyle name="Normal 10 2 6 3 3 3" xfId="10297"/>
    <cellStyle name="Normal 10 2 6 3 4" xfId="10298"/>
    <cellStyle name="Normal 10 2 6 3 4 2" xfId="10299"/>
    <cellStyle name="Normal 10 2 6 3 5" xfId="10300"/>
    <cellStyle name="Normal 10 2 6 4" xfId="10301"/>
    <cellStyle name="Normal 10 2 6 4 2" xfId="10302"/>
    <cellStyle name="Normal 10 2 6 4 2 2" xfId="10303"/>
    <cellStyle name="Normal 10 2 6 4 2 2 2" xfId="10304"/>
    <cellStyle name="Normal 10 2 6 4 2 2 2 2" xfId="10305"/>
    <cellStyle name="Normal 10 2 6 4 2 2 3" xfId="10306"/>
    <cellStyle name="Normal 10 2 6 4 2 3" xfId="10307"/>
    <cellStyle name="Normal 10 2 6 4 2 3 2" xfId="10308"/>
    <cellStyle name="Normal 10 2 6 4 2 4" xfId="10309"/>
    <cellStyle name="Normal 10 2 6 4 3" xfId="10310"/>
    <cellStyle name="Normal 10 2 6 4 3 2" xfId="10311"/>
    <cellStyle name="Normal 10 2 6 4 3 2 2" xfId="10312"/>
    <cellStyle name="Normal 10 2 6 4 3 3" xfId="10313"/>
    <cellStyle name="Normal 10 2 6 4 4" xfId="10314"/>
    <cellStyle name="Normal 10 2 6 4 4 2" xfId="10315"/>
    <cellStyle name="Normal 10 2 6 4 5" xfId="10316"/>
    <cellStyle name="Normal 10 2 6 5" xfId="10317"/>
    <cellStyle name="Normal 10 2 6 5 2" xfId="10318"/>
    <cellStyle name="Normal 10 2 6 5 2 2" xfId="10319"/>
    <cellStyle name="Normal 10 2 6 5 2 2 2" xfId="10320"/>
    <cellStyle name="Normal 10 2 6 5 2 2 2 2" xfId="10321"/>
    <cellStyle name="Normal 10 2 6 5 2 2 3" xfId="10322"/>
    <cellStyle name="Normal 10 2 6 5 2 3" xfId="10323"/>
    <cellStyle name="Normal 10 2 6 5 2 3 2" xfId="10324"/>
    <cellStyle name="Normal 10 2 6 5 2 4" xfId="10325"/>
    <cellStyle name="Normal 10 2 6 5 3" xfId="10326"/>
    <cellStyle name="Normal 10 2 6 5 3 2" xfId="10327"/>
    <cellStyle name="Normal 10 2 6 5 3 2 2" xfId="10328"/>
    <cellStyle name="Normal 10 2 6 5 3 3" xfId="10329"/>
    <cellStyle name="Normal 10 2 6 5 4" xfId="10330"/>
    <cellStyle name="Normal 10 2 6 5 4 2" xfId="10331"/>
    <cellStyle name="Normal 10 2 6 5 5" xfId="10332"/>
    <cellStyle name="Normal 10 2 6 6" xfId="10333"/>
    <cellStyle name="Normal 10 2 6 6 2" xfId="10334"/>
    <cellStyle name="Normal 10 2 6 6 2 2" xfId="10335"/>
    <cellStyle name="Normal 10 2 6 6 2 2 2" xfId="10336"/>
    <cellStyle name="Normal 10 2 6 6 2 3" xfId="10337"/>
    <cellStyle name="Normal 10 2 6 6 3" xfId="10338"/>
    <cellStyle name="Normal 10 2 6 6 3 2" xfId="10339"/>
    <cellStyle name="Normal 10 2 6 6 4" xfId="10340"/>
    <cellStyle name="Normal 10 2 6 7" xfId="10341"/>
    <cellStyle name="Normal 10 2 6 7 2" xfId="10342"/>
    <cellStyle name="Normal 10 2 6 7 2 2" xfId="10343"/>
    <cellStyle name="Normal 10 2 6 7 3" xfId="10344"/>
    <cellStyle name="Normal 10 2 6 8" xfId="10345"/>
    <cellStyle name="Normal 10 2 6 8 2" xfId="10346"/>
    <cellStyle name="Normal 10 2 6 9" xfId="10347"/>
    <cellStyle name="Normal 10 2 6 9 2" xfId="10348"/>
    <cellStyle name="Normal 10 2 7" xfId="10349"/>
    <cellStyle name="Normal 10 2 7 2" xfId="10350"/>
    <cellStyle name="Normal 10 2 7 2 2" xfId="10351"/>
    <cellStyle name="Normal 10 2 7 2 2 2" xfId="10352"/>
    <cellStyle name="Normal 10 2 7 2 2 2 2" xfId="10353"/>
    <cellStyle name="Normal 10 2 7 2 2 2 2 2" xfId="10354"/>
    <cellStyle name="Normal 10 2 7 2 2 2 3" xfId="10355"/>
    <cellStyle name="Normal 10 2 7 2 2 3" xfId="10356"/>
    <cellStyle name="Normal 10 2 7 2 2 3 2" xfId="10357"/>
    <cellStyle name="Normal 10 2 7 2 2 4" xfId="10358"/>
    <cellStyle name="Normal 10 2 7 2 3" xfId="10359"/>
    <cellStyle name="Normal 10 2 7 2 3 2" xfId="10360"/>
    <cellStyle name="Normal 10 2 7 2 3 2 2" xfId="10361"/>
    <cellStyle name="Normal 10 2 7 2 3 3" xfId="10362"/>
    <cellStyle name="Normal 10 2 7 2 4" xfId="10363"/>
    <cellStyle name="Normal 10 2 7 2 4 2" xfId="10364"/>
    <cellStyle name="Normal 10 2 7 2 5" xfId="10365"/>
    <cellStyle name="Normal 10 2 7 3" xfId="10366"/>
    <cellStyle name="Normal 10 2 7 3 2" xfId="10367"/>
    <cellStyle name="Normal 10 2 7 3 2 2" xfId="10368"/>
    <cellStyle name="Normal 10 2 7 3 2 2 2" xfId="10369"/>
    <cellStyle name="Normal 10 2 7 3 2 2 2 2" xfId="10370"/>
    <cellStyle name="Normal 10 2 7 3 2 2 3" xfId="10371"/>
    <cellStyle name="Normal 10 2 7 3 2 3" xfId="10372"/>
    <cellStyle name="Normal 10 2 7 3 2 3 2" xfId="10373"/>
    <cellStyle name="Normal 10 2 7 3 2 4" xfId="10374"/>
    <cellStyle name="Normal 10 2 7 3 3" xfId="10375"/>
    <cellStyle name="Normal 10 2 7 3 3 2" xfId="10376"/>
    <cellStyle name="Normal 10 2 7 3 3 2 2" xfId="10377"/>
    <cellStyle name="Normal 10 2 7 3 3 3" xfId="10378"/>
    <cellStyle name="Normal 10 2 7 3 4" xfId="10379"/>
    <cellStyle name="Normal 10 2 7 3 4 2" xfId="10380"/>
    <cellStyle name="Normal 10 2 7 3 5" xfId="10381"/>
    <cellStyle name="Normal 10 2 7 4" xfId="10382"/>
    <cellStyle name="Normal 10 2 7 4 2" xfId="10383"/>
    <cellStyle name="Normal 10 2 7 4 2 2" xfId="10384"/>
    <cellStyle name="Normal 10 2 7 4 2 2 2" xfId="10385"/>
    <cellStyle name="Normal 10 2 7 4 2 3" xfId="10386"/>
    <cellStyle name="Normal 10 2 7 4 3" xfId="10387"/>
    <cellStyle name="Normal 10 2 7 4 3 2" xfId="10388"/>
    <cellStyle name="Normal 10 2 7 4 4" xfId="10389"/>
    <cellStyle name="Normal 10 2 7 5" xfId="10390"/>
    <cellStyle name="Normal 10 2 7 5 2" xfId="10391"/>
    <cellStyle name="Normal 10 2 7 5 2 2" xfId="10392"/>
    <cellStyle name="Normal 10 2 7 5 3" xfId="10393"/>
    <cellStyle name="Normal 10 2 7 6" xfId="10394"/>
    <cellStyle name="Normal 10 2 7 6 2" xfId="10395"/>
    <cellStyle name="Normal 10 2 7 7" xfId="10396"/>
    <cellStyle name="Normal 10 2 7 8" xfId="29091"/>
    <cellStyle name="Normal 10 2 8" xfId="10397"/>
    <cellStyle name="Normal 10 2 8 2" xfId="10398"/>
    <cellStyle name="Normal 10 2 8 2 2" xfId="10399"/>
    <cellStyle name="Normal 10 2 8 2 2 2" xfId="10400"/>
    <cellStyle name="Normal 10 2 8 2 2 2 2" xfId="10401"/>
    <cellStyle name="Normal 10 2 8 2 2 3" xfId="10402"/>
    <cellStyle name="Normal 10 2 8 2 3" xfId="10403"/>
    <cellStyle name="Normal 10 2 8 2 3 2" xfId="10404"/>
    <cellStyle name="Normal 10 2 8 2 4" xfId="10405"/>
    <cellStyle name="Normal 10 2 8 3" xfId="10406"/>
    <cellStyle name="Normal 10 2 8 3 2" xfId="10407"/>
    <cellStyle name="Normal 10 2 8 3 2 2" xfId="10408"/>
    <cellStyle name="Normal 10 2 8 3 3" xfId="10409"/>
    <cellStyle name="Normal 10 2 8 4" xfId="10410"/>
    <cellStyle name="Normal 10 2 8 4 2" xfId="10411"/>
    <cellStyle name="Normal 10 2 8 5" xfId="10412"/>
    <cellStyle name="Normal 10 2 9" xfId="10413"/>
    <cellStyle name="Normal 10 2 9 2" xfId="10414"/>
    <cellStyle name="Normal 10 2 9 2 2" xfId="10415"/>
    <cellStyle name="Normal 10 2 9 2 2 2" xfId="10416"/>
    <cellStyle name="Normal 10 2 9 2 2 2 2" xfId="10417"/>
    <cellStyle name="Normal 10 2 9 2 2 3" xfId="10418"/>
    <cellStyle name="Normal 10 2 9 2 3" xfId="10419"/>
    <cellStyle name="Normal 10 2 9 2 3 2" xfId="10420"/>
    <cellStyle name="Normal 10 2 9 2 4" xfId="10421"/>
    <cellStyle name="Normal 10 2 9 3" xfId="10422"/>
    <cellStyle name="Normal 10 2 9 3 2" xfId="10423"/>
    <cellStyle name="Normal 10 2 9 3 2 2" xfId="10424"/>
    <cellStyle name="Normal 10 2 9 3 3" xfId="10425"/>
    <cellStyle name="Normal 10 2 9 4" xfId="10426"/>
    <cellStyle name="Normal 10 2 9 4 2" xfId="10427"/>
    <cellStyle name="Normal 10 2 9 5" xfId="10428"/>
    <cellStyle name="Normal 10 3" xfId="10429"/>
    <cellStyle name="Normal 10 3 10" xfId="10430"/>
    <cellStyle name="Normal 10 3 10 2" xfId="10431"/>
    <cellStyle name="Normal 10 3 10 2 2" xfId="10432"/>
    <cellStyle name="Normal 10 3 10 2 2 2" xfId="10433"/>
    <cellStyle name="Normal 10 3 10 2 3" xfId="10434"/>
    <cellStyle name="Normal 10 3 10 3" xfId="10435"/>
    <cellStyle name="Normal 10 3 10 3 2" xfId="10436"/>
    <cellStyle name="Normal 10 3 10 4" xfId="10437"/>
    <cellStyle name="Normal 10 3 11" xfId="10438"/>
    <cellStyle name="Normal 10 3 11 2" xfId="10439"/>
    <cellStyle name="Normal 10 3 11 2 2" xfId="10440"/>
    <cellStyle name="Normal 10 3 11 3" xfId="10441"/>
    <cellStyle name="Normal 10 3 12" xfId="10442"/>
    <cellStyle name="Normal 10 3 12 2" xfId="10443"/>
    <cellStyle name="Normal 10 3 13" xfId="10444"/>
    <cellStyle name="Normal 10 3 13 2" xfId="10445"/>
    <cellStyle name="Normal 10 3 14" xfId="10446"/>
    <cellStyle name="Normal 10 3 15" xfId="29092"/>
    <cellStyle name="Normal 10 3 2" xfId="10447"/>
    <cellStyle name="Normal 10 3 2 10" xfId="10448"/>
    <cellStyle name="Normal 10 3 2 10 2" xfId="10449"/>
    <cellStyle name="Normal 10 3 2 11" xfId="10450"/>
    <cellStyle name="Normal 10 3 2 11 2" xfId="10451"/>
    <cellStyle name="Normal 10 3 2 12" xfId="10452"/>
    <cellStyle name="Normal 10 3 2 13" xfId="29093"/>
    <cellStyle name="Normal 10 3 2 2" xfId="10453"/>
    <cellStyle name="Normal 10 3 2 2 10" xfId="10454"/>
    <cellStyle name="Normal 10 3 2 2 11" xfId="29094"/>
    <cellStyle name="Normal 10 3 2 2 2" xfId="10455"/>
    <cellStyle name="Normal 10 3 2 2 2 2" xfId="10456"/>
    <cellStyle name="Normal 10 3 2 2 2 2 2" xfId="10457"/>
    <cellStyle name="Normal 10 3 2 2 2 2 2 2" xfId="10458"/>
    <cellStyle name="Normal 10 3 2 2 2 2 2 2 2" xfId="10459"/>
    <cellStyle name="Normal 10 3 2 2 2 2 2 2 2 2" xfId="10460"/>
    <cellStyle name="Normal 10 3 2 2 2 2 2 2 3" xfId="10461"/>
    <cellStyle name="Normal 10 3 2 2 2 2 2 3" xfId="10462"/>
    <cellStyle name="Normal 10 3 2 2 2 2 2 3 2" xfId="10463"/>
    <cellStyle name="Normal 10 3 2 2 2 2 2 4" xfId="10464"/>
    <cellStyle name="Normal 10 3 2 2 2 2 3" xfId="10465"/>
    <cellStyle name="Normal 10 3 2 2 2 2 3 2" xfId="10466"/>
    <cellStyle name="Normal 10 3 2 2 2 2 3 2 2" xfId="10467"/>
    <cellStyle name="Normal 10 3 2 2 2 2 3 3" xfId="10468"/>
    <cellStyle name="Normal 10 3 2 2 2 2 4" xfId="10469"/>
    <cellStyle name="Normal 10 3 2 2 2 2 4 2" xfId="10470"/>
    <cellStyle name="Normal 10 3 2 2 2 2 5" xfId="10471"/>
    <cellStyle name="Normal 10 3 2 2 2 3" xfId="10472"/>
    <cellStyle name="Normal 10 3 2 2 2 3 2" xfId="10473"/>
    <cellStyle name="Normal 10 3 2 2 2 3 2 2" xfId="10474"/>
    <cellStyle name="Normal 10 3 2 2 2 3 2 2 2" xfId="10475"/>
    <cellStyle name="Normal 10 3 2 2 2 3 2 2 2 2" xfId="10476"/>
    <cellStyle name="Normal 10 3 2 2 2 3 2 2 3" xfId="10477"/>
    <cellStyle name="Normal 10 3 2 2 2 3 2 3" xfId="10478"/>
    <cellStyle name="Normal 10 3 2 2 2 3 2 3 2" xfId="10479"/>
    <cellStyle name="Normal 10 3 2 2 2 3 2 4" xfId="10480"/>
    <cellStyle name="Normal 10 3 2 2 2 3 3" xfId="10481"/>
    <cellStyle name="Normal 10 3 2 2 2 3 3 2" xfId="10482"/>
    <cellStyle name="Normal 10 3 2 2 2 3 3 2 2" xfId="10483"/>
    <cellStyle name="Normal 10 3 2 2 2 3 3 3" xfId="10484"/>
    <cellStyle name="Normal 10 3 2 2 2 3 4" xfId="10485"/>
    <cellStyle name="Normal 10 3 2 2 2 3 4 2" xfId="10486"/>
    <cellStyle name="Normal 10 3 2 2 2 3 5" xfId="10487"/>
    <cellStyle name="Normal 10 3 2 2 2 4" xfId="10488"/>
    <cellStyle name="Normal 10 3 2 2 2 4 2" xfId="10489"/>
    <cellStyle name="Normal 10 3 2 2 2 4 2 2" xfId="10490"/>
    <cellStyle name="Normal 10 3 2 2 2 4 2 2 2" xfId="10491"/>
    <cellStyle name="Normal 10 3 2 2 2 4 2 3" xfId="10492"/>
    <cellStyle name="Normal 10 3 2 2 2 4 3" xfId="10493"/>
    <cellStyle name="Normal 10 3 2 2 2 4 3 2" xfId="10494"/>
    <cellStyle name="Normal 10 3 2 2 2 4 4" xfId="10495"/>
    <cellStyle name="Normal 10 3 2 2 2 5" xfId="10496"/>
    <cellStyle name="Normal 10 3 2 2 2 5 2" xfId="10497"/>
    <cellStyle name="Normal 10 3 2 2 2 5 2 2" xfId="10498"/>
    <cellStyle name="Normal 10 3 2 2 2 5 3" xfId="10499"/>
    <cellStyle name="Normal 10 3 2 2 2 6" xfId="10500"/>
    <cellStyle name="Normal 10 3 2 2 2 6 2" xfId="10501"/>
    <cellStyle name="Normal 10 3 2 2 2 7" xfId="10502"/>
    <cellStyle name="Normal 10 3 2 2 2 8" xfId="29095"/>
    <cellStyle name="Normal 10 3 2 2 3" xfId="10503"/>
    <cellStyle name="Normal 10 3 2 2 3 2" xfId="10504"/>
    <cellStyle name="Normal 10 3 2 2 3 2 2" xfId="10505"/>
    <cellStyle name="Normal 10 3 2 2 3 2 2 2" xfId="10506"/>
    <cellStyle name="Normal 10 3 2 2 3 2 2 2 2" xfId="10507"/>
    <cellStyle name="Normal 10 3 2 2 3 2 2 3" xfId="10508"/>
    <cellStyle name="Normal 10 3 2 2 3 2 3" xfId="10509"/>
    <cellStyle name="Normal 10 3 2 2 3 2 3 2" xfId="10510"/>
    <cellStyle name="Normal 10 3 2 2 3 2 4" xfId="10511"/>
    <cellStyle name="Normal 10 3 2 2 3 3" xfId="10512"/>
    <cellStyle name="Normal 10 3 2 2 3 3 2" xfId="10513"/>
    <cellStyle name="Normal 10 3 2 2 3 3 2 2" xfId="10514"/>
    <cellStyle name="Normal 10 3 2 2 3 3 3" xfId="10515"/>
    <cellStyle name="Normal 10 3 2 2 3 4" xfId="10516"/>
    <cellStyle name="Normal 10 3 2 2 3 4 2" xfId="10517"/>
    <cellStyle name="Normal 10 3 2 2 3 5" xfId="10518"/>
    <cellStyle name="Normal 10 3 2 2 4" xfId="10519"/>
    <cellStyle name="Normal 10 3 2 2 4 2" xfId="10520"/>
    <cellStyle name="Normal 10 3 2 2 4 2 2" xfId="10521"/>
    <cellStyle name="Normal 10 3 2 2 4 2 2 2" xfId="10522"/>
    <cellStyle name="Normal 10 3 2 2 4 2 2 2 2" xfId="10523"/>
    <cellStyle name="Normal 10 3 2 2 4 2 2 3" xfId="10524"/>
    <cellStyle name="Normal 10 3 2 2 4 2 3" xfId="10525"/>
    <cellStyle name="Normal 10 3 2 2 4 2 3 2" xfId="10526"/>
    <cellStyle name="Normal 10 3 2 2 4 2 4" xfId="10527"/>
    <cellStyle name="Normal 10 3 2 2 4 3" xfId="10528"/>
    <cellStyle name="Normal 10 3 2 2 4 3 2" xfId="10529"/>
    <cellStyle name="Normal 10 3 2 2 4 3 2 2" xfId="10530"/>
    <cellStyle name="Normal 10 3 2 2 4 3 3" xfId="10531"/>
    <cellStyle name="Normal 10 3 2 2 4 4" xfId="10532"/>
    <cellStyle name="Normal 10 3 2 2 4 4 2" xfId="10533"/>
    <cellStyle name="Normal 10 3 2 2 4 5" xfId="10534"/>
    <cellStyle name="Normal 10 3 2 2 5" xfId="10535"/>
    <cellStyle name="Normal 10 3 2 2 5 2" xfId="10536"/>
    <cellStyle name="Normal 10 3 2 2 5 2 2" xfId="10537"/>
    <cellStyle name="Normal 10 3 2 2 5 2 2 2" xfId="10538"/>
    <cellStyle name="Normal 10 3 2 2 5 2 2 2 2" xfId="10539"/>
    <cellStyle name="Normal 10 3 2 2 5 2 2 3" xfId="10540"/>
    <cellStyle name="Normal 10 3 2 2 5 2 3" xfId="10541"/>
    <cellStyle name="Normal 10 3 2 2 5 2 3 2" xfId="10542"/>
    <cellStyle name="Normal 10 3 2 2 5 2 4" xfId="10543"/>
    <cellStyle name="Normal 10 3 2 2 5 3" xfId="10544"/>
    <cellStyle name="Normal 10 3 2 2 5 3 2" xfId="10545"/>
    <cellStyle name="Normal 10 3 2 2 5 3 2 2" xfId="10546"/>
    <cellStyle name="Normal 10 3 2 2 5 3 3" xfId="10547"/>
    <cellStyle name="Normal 10 3 2 2 5 4" xfId="10548"/>
    <cellStyle name="Normal 10 3 2 2 5 4 2" xfId="10549"/>
    <cellStyle name="Normal 10 3 2 2 5 5" xfId="10550"/>
    <cellStyle name="Normal 10 3 2 2 6" xfId="10551"/>
    <cellStyle name="Normal 10 3 2 2 6 2" xfId="10552"/>
    <cellStyle name="Normal 10 3 2 2 6 2 2" xfId="10553"/>
    <cellStyle name="Normal 10 3 2 2 6 2 2 2" xfId="10554"/>
    <cellStyle name="Normal 10 3 2 2 6 2 3" xfId="10555"/>
    <cellStyle name="Normal 10 3 2 2 6 3" xfId="10556"/>
    <cellStyle name="Normal 10 3 2 2 6 3 2" xfId="10557"/>
    <cellStyle name="Normal 10 3 2 2 6 4" xfId="10558"/>
    <cellStyle name="Normal 10 3 2 2 7" xfId="10559"/>
    <cellStyle name="Normal 10 3 2 2 7 2" xfId="10560"/>
    <cellStyle name="Normal 10 3 2 2 7 2 2" xfId="10561"/>
    <cellStyle name="Normal 10 3 2 2 7 3" xfId="10562"/>
    <cellStyle name="Normal 10 3 2 2 8" xfId="10563"/>
    <cellStyle name="Normal 10 3 2 2 8 2" xfId="10564"/>
    <cellStyle name="Normal 10 3 2 2 9" xfId="10565"/>
    <cellStyle name="Normal 10 3 2 2 9 2" xfId="10566"/>
    <cellStyle name="Normal 10 3 2 3" xfId="10567"/>
    <cellStyle name="Normal 10 3 2 3 10" xfId="10568"/>
    <cellStyle name="Normal 10 3 2 3 11" xfId="29096"/>
    <cellStyle name="Normal 10 3 2 3 2" xfId="10569"/>
    <cellStyle name="Normal 10 3 2 3 2 2" xfId="10570"/>
    <cellStyle name="Normal 10 3 2 3 2 2 2" xfId="10571"/>
    <cellStyle name="Normal 10 3 2 3 2 2 2 2" xfId="10572"/>
    <cellStyle name="Normal 10 3 2 3 2 2 2 2 2" xfId="10573"/>
    <cellStyle name="Normal 10 3 2 3 2 2 2 2 2 2" xfId="10574"/>
    <cellStyle name="Normal 10 3 2 3 2 2 2 2 3" xfId="10575"/>
    <cellStyle name="Normal 10 3 2 3 2 2 2 3" xfId="10576"/>
    <cellStyle name="Normal 10 3 2 3 2 2 2 3 2" xfId="10577"/>
    <cellStyle name="Normal 10 3 2 3 2 2 2 4" xfId="10578"/>
    <cellStyle name="Normal 10 3 2 3 2 2 3" xfId="10579"/>
    <cellStyle name="Normal 10 3 2 3 2 2 3 2" xfId="10580"/>
    <cellStyle name="Normal 10 3 2 3 2 2 3 2 2" xfId="10581"/>
    <cellStyle name="Normal 10 3 2 3 2 2 3 3" xfId="10582"/>
    <cellStyle name="Normal 10 3 2 3 2 2 4" xfId="10583"/>
    <cellStyle name="Normal 10 3 2 3 2 2 4 2" xfId="10584"/>
    <cellStyle name="Normal 10 3 2 3 2 2 5" xfId="10585"/>
    <cellStyle name="Normal 10 3 2 3 2 3" xfId="10586"/>
    <cellStyle name="Normal 10 3 2 3 2 3 2" xfId="10587"/>
    <cellStyle name="Normal 10 3 2 3 2 3 2 2" xfId="10588"/>
    <cellStyle name="Normal 10 3 2 3 2 3 2 2 2" xfId="10589"/>
    <cellStyle name="Normal 10 3 2 3 2 3 2 2 2 2" xfId="10590"/>
    <cellStyle name="Normal 10 3 2 3 2 3 2 2 3" xfId="10591"/>
    <cellStyle name="Normal 10 3 2 3 2 3 2 3" xfId="10592"/>
    <cellStyle name="Normal 10 3 2 3 2 3 2 3 2" xfId="10593"/>
    <cellStyle name="Normal 10 3 2 3 2 3 2 4" xfId="10594"/>
    <cellStyle name="Normal 10 3 2 3 2 3 3" xfId="10595"/>
    <cellStyle name="Normal 10 3 2 3 2 3 3 2" xfId="10596"/>
    <cellStyle name="Normal 10 3 2 3 2 3 3 2 2" xfId="10597"/>
    <cellStyle name="Normal 10 3 2 3 2 3 3 3" xfId="10598"/>
    <cellStyle name="Normal 10 3 2 3 2 3 4" xfId="10599"/>
    <cellStyle name="Normal 10 3 2 3 2 3 4 2" xfId="10600"/>
    <cellStyle name="Normal 10 3 2 3 2 3 5" xfId="10601"/>
    <cellStyle name="Normal 10 3 2 3 2 4" xfId="10602"/>
    <cellStyle name="Normal 10 3 2 3 2 4 2" xfId="10603"/>
    <cellStyle name="Normal 10 3 2 3 2 4 2 2" xfId="10604"/>
    <cellStyle name="Normal 10 3 2 3 2 4 2 2 2" xfId="10605"/>
    <cellStyle name="Normal 10 3 2 3 2 4 2 3" xfId="10606"/>
    <cellStyle name="Normal 10 3 2 3 2 4 3" xfId="10607"/>
    <cellStyle name="Normal 10 3 2 3 2 4 3 2" xfId="10608"/>
    <cellStyle name="Normal 10 3 2 3 2 4 4" xfId="10609"/>
    <cellStyle name="Normal 10 3 2 3 2 5" xfId="10610"/>
    <cellStyle name="Normal 10 3 2 3 2 5 2" xfId="10611"/>
    <cellStyle name="Normal 10 3 2 3 2 5 2 2" xfId="10612"/>
    <cellStyle name="Normal 10 3 2 3 2 5 3" xfId="10613"/>
    <cellStyle name="Normal 10 3 2 3 2 6" xfId="10614"/>
    <cellStyle name="Normal 10 3 2 3 2 6 2" xfId="10615"/>
    <cellStyle name="Normal 10 3 2 3 2 7" xfId="10616"/>
    <cellStyle name="Normal 10 3 2 3 2 8" xfId="29097"/>
    <cellStyle name="Normal 10 3 2 3 3" xfId="10617"/>
    <cellStyle name="Normal 10 3 2 3 3 2" xfId="10618"/>
    <cellStyle name="Normal 10 3 2 3 3 2 2" xfId="10619"/>
    <cellStyle name="Normal 10 3 2 3 3 2 2 2" xfId="10620"/>
    <cellStyle name="Normal 10 3 2 3 3 2 2 2 2" xfId="10621"/>
    <cellStyle name="Normal 10 3 2 3 3 2 2 3" xfId="10622"/>
    <cellStyle name="Normal 10 3 2 3 3 2 3" xfId="10623"/>
    <cellStyle name="Normal 10 3 2 3 3 2 3 2" xfId="10624"/>
    <cellStyle name="Normal 10 3 2 3 3 2 4" xfId="10625"/>
    <cellStyle name="Normal 10 3 2 3 3 3" xfId="10626"/>
    <cellStyle name="Normal 10 3 2 3 3 3 2" xfId="10627"/>
    <cellStyle name="Normal 10 3 2 3 3 3 2 2" xfId="10628"/>
    <cellStyle name="Normal 10 3 2 3 3 3 3" xfId="10629"/>
    <cellStyle name="Normal 10 3 2 3 3 4" xfId="10630"/>
    <cellStyle name="Normal 10 3 2 3 3 4 2" xfId="10631"/>
    <cellStyle name="Normal 10 3 2 3 3 5" xfId="10632"/>
    <cellStyle name="Normal 10 3 2 3 4" xfId="10633"/>
    <cellStyle name="Normal 10 3 2 3 4 2" xfId="10634"/>
    <cellStyle name="Normal 10 3 2 3 4 2 2" xfId="10635"/>
    <cellStyle name="Normal 10 3 2 3 4 2 2 2" xfId="10636"/>
    <cellStyle name="Normal 10 3 2 3 4 2 2 2 2" xfId="10637"/>
    <cellStyle name="Normal 10 3 2 3 4 2 2 3" xfId="10638"/>
    <cellStyle name="Normal 10 3 2 3 4 2 3" xfId="10639"/>
    <cellStyle name="Normal 10 3 2 3 4 2 3 2" xfId="10640"/>
    <cellStyle name="Normal 10 3 2 3 4 2 4" xfId="10641"/>
    <cellStyle name="Normal 10 3 2 3 4 3" xfId="10642"/>
    <cellStyle name="Normal 10 3 2 3 4 3 2" xfId="10643"/>
    <cellStyle name="Normal 10 3 2 3 4 3 2 2" xfId="10644"/>
    <cellStyle name="Normal 10 3 2 3 4 3 3" xfId="10645"/>
    <cellStyle name="Normal 10 3 2 3 4 4" xfId="10646"/>
    <cellStyle name="Normal 10 3 2 3 4 4 2" xfId="10647"/>
    <cellStyle name="Normal 10 3 2 3 4 5" xfId="10648"/>
    <cellStyle name="Normal 10 3 2 3 5" xfId="10649"/>
    <cellStyle name="Normal 10 3 2 3 5 2" xfId="10650"/>
    <cellStyle name="Normal 10 3 2 3 5 2 2" xfId="10651"/>
    <cellStyle name="Normal 10 3 2 3 5 2 2 2" xfId="10652"/>
    <cellStyle name="Normal 10 3 2 3 5 2 2 2 2" xfId="10653"/>
    <cellStyle name="Normal 10 3 2 3 5 2 2 3" xfId="10654"/>
    <cellStyle name="Normal 10 3 2 3 5 2 3" xfId="10655"/>
    <cellStyle name="Normal 10 3 2 3 5 2 3 2" xfId="10656"/>
    <cellStyle name="Normal 10 3 2 3 5 2 4" xfId="10657"/>
    <cellStyle name="Normal 10 3 2 3 5 3" xfId="10658"/>
    <cellStyle name="Normal 10 3 2 3 5 3 2" xfId="10659"/>
    <cellStyle name="Normal 10 3 2 3 5 3 2 2" xfId="10660"/>
    <cellStyle name="Normal 10 3 2 3 5 3 3" xfId="10661"/>
    <cellStyle name="Normal 10 3 2 3 5 4" xfId="10662"/>
    <cellStyle name="Normal 10 3 2 3 5 4 2" xfId="10663"/>
    <cellStyle name="Normal 10 3 2 3 5 5" xfId="10664"/>
    <cellStyle name="Normal 10 3 2 3 6" xfId="10665"/>
    <cellStyle name="Normal 10 3 2 3 6 2" xfId="10666"/>
    <cellStyle name="Normal 10 3 2 3 6 2 2" xfId="10667"/>
    <cellStyle name="Normal 10 3 2 3 6 2 2 2" xfId="10668"/>
    <cellStyle name="Normal 10 3 2 3 6 2 3" xfId="10669"/>
    <cellStyle name="Normal 10 3 2 3 6 3" xfId="10670"/>
    <cellStyle name="Normal 10 3 2 3 6 3 2" xfId="10671"/>
    <cellStyle name="Normal 10 3 2 3 6 4" xfId="10672"/>
    <cellStyle name="Normal 10 3 2 3 7" xfId="10673"/>
    <cellStyle name="Normal 10 3 2 3 7 2" xfId="10674"/>
    <cellStyle name="Normal 10 3 2 3 7 2 2" xfId="10675"/>
    <cellStyle name="Normal 10 3 2 3 7 3" xfId="10676"/>
    <cellStyle name="Normal 10 3 2 3 8" xfId="10677"/>
    <cellStyle name="Normal 10 3 2 3 8 2" xfId="10678"/>
    <cellStyle name="Normal 10 3 2 3 9" xfId="10679"/>
    <cellStyle name="Normal 10 3 2 3 9 2" xfId="10680"/>
    <cellStyle name="Normal 10 3 2 4" xfId="10681"/>
    <cellStyle name="Normal 10 3 2 4 2" xfId="10682"/>
    <cellStyle name="Normal 10 3 2 4 2 2" xfId="10683"/>
    <cellStyle name="Normal 10 3 2 4 2 2 2" xfId="10684"/>
    <cellStyle name="Normal 10 3 2 4 2 2 2 2" xfId="10685"/>
    <cellStyle name="Normal 10 3 2 4 2 2 2 2 2" xfId="10686"/>
    <cellStyle name="Normal 10 3 2 4 2 2 2 3" xfId="10687"/>
    <cellStyle name="Normal 10 3 2 4 2 2 3" xfId="10688"/>
    <cellStyle name="Normal 10 3 2 4 2 2 3 2" xfId="10689"/>
    <cellStyle name="Normal 10 3 2 4 2 2 4" xfId="10690"/>
    <cellStyle name="Normal 10 3 2 4 2 3" xfId="10691"/>
    <cellStyle name="Normal 10 3 2 4 2 3 2" xfId="10692"/>
    <cellStyle name="Normal 10 3 2 4 2 3 2 2" xfId="10693"/>
    <cellStyle name="Normal 10 3 2 4 2 3 3" xfId="10694"/>
    <cellStyle name="Normal 10 3 2 4 2 4" xfId="10695"/>
    <cellStyle name="Normal 10 3 2 4 2 4 2" xfId="10696"/>
    <cellStyle name="Normal 10 3 2 4 2 5" xfId="10697"/>
    <cellStyle name="Normal 10 3 2 4 3" xfId="10698"/>
    <cellStyle name="Normal 10 3 2 4 3 2" xfId="10699"/>
    <cellStyle name="Normal 10 3 2 4 3 2 2" xfId="10700"/>
    <cellStyle name="Normal 10 3 2 4 3 2 2 2" xfId="10701"/>
    <cellStyle name="Normal 10 3 2 4 3 2 2 2 2" xfId="10702"/>
    <cellStyle name="Normal 10 3 2 4 3 2 2 3" xfId="10703"/>
    <cellStyle name="Normal 10 3 2 4 3 2 3" xfId="10704"/>
    <cellStyle name="Normal 10 3 2 4 3 2 3 2" xfId="10705"/>
    <cellStyle name="Normal 10 3 2 4 3 2 4" xfId="10706"/>
    <cellStyle name="Normal 10 3 2 4 3 3" xfId="10707"/>
    <cellStyle name="Normal 10 3 2 4 3 3 2" xfId="10708"/>
    <cellStyle name="Normal 10 3 2 4 3 3 2 2" xfId="10709"/>
    <cellStyle name="Normal 10 3 2 4 3 3 3" xfId="10710"/>
    <cellStyle name="Normal 10 3 2 4 3 4" xfId="10711"/>
    <cellStyle name="Normal 10 3 2 4 3 4 2" xfId="10712"/>
    <cellStyle name="Normal 10 3 2 4 3 5" xfId="10713"/>
    <cellStyle name="Normal 10 3 2 4 4" xfId="10714"/>
    <cellStyle name="Normal 10 3 2 4 4 2" xfId="10715"/>
    <cellStyle name="Normal 10 3 2 4 4 2 2" xfId="10716"/>
    <cellStyle name="Normal 10 3 2 4 4 2 2 2" xfId="10717"/>
    <cellStyle name="Normal 10 3 2 4 4 2 3" xfId="10718"/>
    <cellStyle name="Normal 10 3 2 4 4 3" xfId="10719"/>
    <cellStyle name="Normal 10 3 2 4 4 3 2" xfId="10720"/>
    <cellStyle name="Normal 10 3 2 4 4 4" xfId="10721"/>
    <cellStyle name="Normal 10 3 2 4 5" xfId="10722"/>
    <cellStyle name="Normal 10 3 2 4 5 2" xfId="10723"/>
    <cellStyle name="Normal 10 3 2 4 5 2 2" xfId="10724"/>
    <cellStyle name="Normal 10 3 2 4 5 3" xfId="10725"/>
    <cellStyle name="Normal 10 3 2 4 6" xfId="10726"/>
    <cellStyle name="Normal 10 3 2 4 6 2" xfId="10727"/>
    <cellStyle name="Normal 10 3 2 4 7" xfId="10728"/>
    <cellStyle name="Normal 10 3 2 4 8" xfId="29098"/>
    <cellStyle name="Normal 10 3 2 5" xfId="10729"/>
    <cellStyle name="Normal 10 3 2 5 2" xfId="10730"/>
    <cellStyle name="Normal 10 3 2 5 2 2" xfId="10731"/>
    <cellStyle name="Normal 10 3 2 5 2 2 2" xfId="10732"/>
    <cellStyle name="Normal 10 3 2 5 2 2 2 2" xfId="10733"/>
    <cellStyle name="Normal 10 3 2 5 2 2 3" xfId="10734"/>
    <cellStyle name="Normal 10 3 2 5 2 3" xfId="10735"/>
    <cellStyle name="Normal 10 3 2 5 2 3 2" xfId="10736"/>
    <cellStyle name="Normal 10 3 2 5 2 4" xfId="10737"/>
    <cellStyle name="Normal 10 3 2 5 3" xfId="10738"/>
    <cellStyle name="Normal 10 3 2 5 3 2" xfId="10739"/>
    <cellStyle name="Normal 10 3 2 5 3 2 2" xfId="10740"/>
    <cellStyle name="Normal 10 3 2 5 3 3" xfId="10741"/>
    <cellStyle name="Normal 10 3 2 5 4" xfId="10742"/>
    <cellStyle name="Normal 10 3 2 5 4 2" xfId="10743"/>
    <cellStyle name="Normal 10 3 2 5 5" xfId="10744"/>
    <cellStyle name="Normal 10 3 2 6" xfId="10745"/>
    <cellStyle name="Normal 10 3 2 6 2" xfId="10746"/>
    <cellStyle name="Normal 10 3 2 6 2 2" xfId="10747"/>
    <cellStyle name="Normal 10 3 2 6 2 2 2" xfId="10748"/>
    <cellStyle name="Normal 10 3 2 6 2 2 2 2" xfId="10749"/>
    <cellStyle name="Normal 10 3 2 6 2 2 3" xfId="10750"/>
    <cellStyle name="Normal 10 3 2 6 2 3" xfId="10751"/>
    <cellStyle name="Normal 10 3 2 6 2 3 2" xfId="10752"/>
    <cellStyle name="Normal 10 3 2 6 2 4" xfId="10753"/>
    <cellStyle name="Normal 10 3 2 6 3" xfId="10754"/>
    <cellStyle name="Normal 10 3 2 6 3 2" xfId="10755"/>
    <cellStyle name="Normal 10 3 2 6 3 2 2" xfId="10756"/>
    <cellStyle name="Normal 10 3 2 6 3 3" xfId="10757"/>
    <cellStyle name="Normal 10 3 2 6 4" xfId="10758"/>
    <cellStyle name="Normal 10 3 2 6 4 2" xfId="10759"/>
    <cellStyle name="Normal 10 3 2 6 5" xfId="10760"/>
    <cellStyle name="Normal 10 3 2 7" xfId="10761"/>
    <cellStyle name="Normal 10 3 2 7 2" xfId="10762"/>
    <cellStyle name="Normal 10 3 2 7 2 2" xfId="10763"/>
    <cellStyle name="Normal 10 3 2 7 2 2 2" xfId="10764"/>
    <cellStyle name="Normal 10 3 2 7 2 2 2 2" xfId="10765"/>
    <cellStyle name="Normal 10 3 2 7 2 2 3" xfId="10766"/>
    <cellStyle name="Normal 10 3 2 7 2 3" xfId="10767"/>
    <cellStyle name="Normal 10 3 2 7 2 3 2" xfId="10768"/>
    <cellStyle name="Normal 10 3 2 7 2 4" xfId="10769"/>
    <cellStyle name="Normal 10 3 2 7 3" xfId="10770"/>
    <cellStyle name="Normal 10 3 2 7 3 2" xfId="10771"/>
    <cellStyle name="Normal 10 3 2 7 3 2 2" xfId="10772"/>
    <cellStyle name="Normal 10 3 2 7 3 3" xfId="10773"/>
    <cellStyle name="Normal 10 3 2 7 4" xfId="10774"/>
    <cellStyle name="Normal 10 3 2 7 4 2" xfId="10775"/>
    <cellStyle name="Normal 10 3 2 7 5" xfId="10776"/>
    <cellStyle name="Normal 10 3 2 8" xfId="10777"/>
    <cellStyle name="Normal 10 3 2 8 2" xfId="10778"/>
    <cellStyle name="Normal 10 3 2 8 2 2" xfId="10779"/>
    <cellStyle name="Normal 10 3 2 8 2 2 2" xfId="10780"/>
    <cellStyle name="Normal 10 3 2 8 2 3" xfId="10781"/>
    <cellStyle name="Normal 10 3 2 8 3" xfId="10782"/>
    <cellStyle name="Normal 10 3 2 8 3 2" xfId="10783"/>
    <cellStyle name="Normal 10 3 2 8 4" xfId="10784"/>
    <cellStyle name="Normal 10 3 2 9" xfId="10785"/>
    <cellStyle name="Normal 10 3 2 9 2" xfId="10786"/>
    <cellStyle name="Normal 10 3 2 9 2 2" xfId="10787"/>
    <cellStyle name="Normal 10 3 2 9 3" xfId="10788"/>
    <cellStyle name="Normal 10 3 3" xfId="10789"/>
    <cellStyle name="Normal 10 3 3 10" xfId="10790"/>
    <cellStyle name="Normal 10 3 3 10 2" xfId="10791"/>
    <cellStyle name="Normal 10 3 3 11" xfId="10792"/>
    <cellStyle name="Normal 10 3 3 12" xfId="29099"/>
    <cellStyle name="Normal 10 3 3 2" xfId="10793"/>
    <cellStyle name="Normal 10 3 3 2 10" xfId="10794"/>
    <cellStyle name="Normal 10 3 3 2 11" xfId="29100"/>
    <cellStyle name="Normal 10 3 3 2 2" xfId="10795"/>
    <cellStyle name="Normal 10 3 3 2 2 2" xfId="10796"/>
    <cellStyle name="Normal 10 3 3 2 2 2 2" xfId="10797"/>
    <cellStyle name="Normal 10 3 3 2 2 2 2 2" xfId="10798"/>
    <cellStyle name="Normal 10 3 3 2 2 2 2 2 2" xfId="10799"/>
    <cellStyle name="Normal 10 3 3 2 2 2 2 2 2 2" xfId="10800"/>
    <cellStyle name="Normal 10 3 3 2 2 2 2 2 3" xfId="10801"/>
    <cellStyle name="Normal 10 3 3 2 2 2 2 3" xfId="10802"/>
    <cellStyle name="Normal 10 3 3 2 2 2 2 3 2" xfId="10803"/>
    <cellStyle name="Normal 10 3 3 2 2 2 2 4" xfId="10804"/>
    <cellStyle name="Normal 10 3 3 2 2 2 3" xfId="10805"/>
    <cellStyle name="Normal 10 3 3 2 2 2 3 2" xfId="10806"/>
    <cellStyle name="Normal 10 3 3 2 2 2 3 2 2" xfId="10807"/>
    <cellStyle name="Normal 10 3 3 2 2 2 3 3" xfId="10808"/>
    <cellStyle name="Normal 10 3 3 2 2 2 4" xfId="10809"/>
    <cellStyle name="Normal 10 3 3 2 2 2 4 2" xfId="10810"/>
    <cellStyle name="Normal 10 3 3 2 2 2 5" xfId="10811"/>
    <cellStyle name="Normal 10 3 3 2 2 3" xfId="10812"/>
    <cellStyle name="Normal 10 3 3 2 2 3 2" xfId="10813"/>
    <cellStyle name="Normal 10 3 3 2 2 3 2 2" xfId="10814"/>
    <cellStyle name="Normal 10 3 3 2 2 3 2 2 2" xfId="10815"/>
    <cellStyle name="Normal 10 3 3 2 2 3 2 2 2 2" xfId="10816"/>
    <cellStyle name="Normal 10 3 3 2 2 3 2 2 3" xfId="10817"/>
    <cellStyle name="Normal 10 3 3 2 2 3 2 3" xfId="10818"/>
    <cellStyle name="Normal 10 3 3 2 2 3 2 3 2" xfId="10819"/>
    <cellStyle name="Normal 10 3 3 2 2 3 2 4" xfId="10820"/>
    <cellStyle name="Normal 10 3 3 2 2 3 3" xfId="10821"/>
    <cellStyle name="Normal 10 3 3 2 2 3 3 2" xfId="10822"/>
    <cellStyle name="Normal 10 3 3 2 2 3 3 2 2" xfId="10823"/>
    <cellStyle name="Normal 10 3 3 2 2 3 3 3" xfId="10824"/>
    <cellStyle name="Normal 10 3 3 2 2 3 4" xfId="10825"/>
    <cellStyle name="Normal 10 3 3 2 2 3 4 2" xfId="10826"/>
    <cellStyle name="Normal 10 3 3 2 2 3 5" xfId="10827"/>
    <cellStyle name="Normal 10 3 3 2 2 4" xfId="10828"/>
    <cellStyle name="Normal 10 3 3 2 2 4 2" xfId="10829"/>
    <cellStyle name="Normal 10 3 3 2 2 4 2 2" xfId="10830"/>
    <cellStyle name="Normal 10 3 3 2 2 4 2 2 2" xfId="10831"/>
    <cellStyle name="Normal 10 3 3 2 2 4 2 3" xfId="10832"/>
    <cellStyle name="Normal 10 3 3 2 2 4 3" xfId="10833"/>
    <cellStyle name="Normal 10 3 3 2 2 4 3 2" xfId="10834"/>
    <cellStyle name="Normal 10 3 3 2 2 4 4" xfId="10835"/>
    <cellStyle name="Normal 10 3 3 2 2 5" xfId="10836"/>
    <cellStyle name="Normal 10 3 3 2 2 5 2" xfId="10837"/>
    <cellStyle name="Normal 10 3 3 2 2 5 2 2" xfId="10838"/>
    <cellStyle name="Normal 10 3 3 2 2 5 3" xfId="10839"/>
    <cellStyle name="Normal 10 3 3 2 2 6" xfId="10840"/>
    <cellStyle name="Normal 10 3 3 2 2 6 2" xfId="10841"/>
    <cellStyle name="Normal 10 3 3 2 2 7" xfId="10842"/>
    <cellStyle name="Normal 10 3 3 2 2 8" xfId="29101"/>
    <cellStyle name="Normal 10 3 3 2 3" xfId="10843"/>
    <cellStyle name="Normal 10 3 3 2 3 2" xfId="10844"/>
    <cellStyle name="Normal 10 3 3 2 3 2 2" xfId="10845"/>
    <cellStyle name="Normal 10 3 3 2 3 2 2 2" xfId="10846"/>
    <cellStyle name="Normal 10 3 3 2 3 2 2 2 2" xfId="10847"/>
    <cellStyle name="Normal 10 3 3 2 3 2 2 3" xfId="10848"/>
    <cellStyle name="Normal 10 3 3 2 3 2 3" xfId="10849"/>
    <cellStyle name="Normal 10 3 3 2 3 2 3 2" xfId="10850"/>
    <cellStyle name="Normal 10 3 3 2 3 2 4" xfId="10851"/>
    <cellStyle name="Normal 10 3 3 2 3 3" xfId="10852"/>
    <cellStyle name="Normal 10 3 3 2 3 3 2" xfId="10853"/>
    <cellStyle name="Normal 10 3 3 2 3 3 2 2" xfId="10854"/>
    <cellStyle name="Normal 10 3 3 2 3 3 3" xfId="10855"/>
    <cellStyle name="Normal 10 3 3 2 3 4" xfId="10856"/>
    <cellStyle name="Normal 10 3 3 2 3 4 2" xfId="10857"/>
    <cellStyle name="Normal 10 3 3 2 3 5" xfId="10858"/>
    <cellStyle name="Normal 10 3 3 2 4" xfId="10859"/>
    <cellStyle name="Normal 10 3 3 2 4 2" xfId="10860"/>
    <cellStyle name="Normal 10 3 3 2 4 2 2" xfId="10861"/>
    <cellStyle name="Normal 10 3 3 2 4 2 2 2" xfId="10862"/>
    <cellStyle name="Normal 10 3 3 2 4 2 2 2 2" xfId="10863"/>
    <cellStyle name="Normal 10 3 3 2 4 2 2 3" xfId="10864"/>
    <cellStyle name="Normal 10 3 3 2 4 2 3" xfId="10865"/>
    <cellStyle name="Normal 10 3 3 2 4 2 3 2" xfId="10866"/>
    <cellStyle name="Normal 10 3 3 2 4 2 4" xfId="10867"/>
    <cellStyle name="Normal 10 3 3 2 4 3" xfId="10868"/>
    <cellStyle name="Normal 10 3 3 2 4 3 2" xfId="10869"/>
    <cellStyle name="Normal 10 3 3 2 4 3 2 2" xfId="10870"/>
    <cellStyle name="Normal 10 3 3 2 4 3 3" xfId="10871"/>
    <cellStyle name="Normal 10 3 3 2 4 4" xfId="10872"/>
    <cellStyle name="Normal 10 3 3 2 4 4 2" xfId="10873"/>
    <cellStyle name="Normal 10 3 3 2 4 5" xfId="10874"/>
    <cellStyle name="Normal 10 3 3 2 5" xfId="10875"/>
    <cellStyle name="Normal 10 3 3 2 5 2" xfId="10876"/>
    <cellStyle name="Normal 10 3 3 2 5 2 2" xfId="10877"/>
    <cellStyle name="Normal 10 3 3 2 5 2 2 2" xfId="10878"/>
    <cellStyle name="Normal 10 3 3 2 5 2 2 2 2" xfId="10879"/>
    <cellStyle name="Normal 10 3 3 2 5 2 2 3" xfId="10880"/>
    <cellStyle name="Normal 10 3 3 2 5 2 3" xfId="10881"/>
    <cellStyle name="Normal 10 3 3 2 5 2 3 2" xfId="10882"/>
    <cellStyle name="Normal 10 3 3 2 5 2 4" xfId="10883"/>
    <cellStyle name="Normal 10 3 3 2 5 3" xfId="10884"/>
    <cellStyle name="Normal 10 3 3 2 5 3 2" xfId="10885"/>
    <cellStyle name="Normal 10 3 3 2 5 3 2 2" xfId="10886"/>
    <cellStyle name="Normal 10 3 3 2 5 3 3" xfId="10887"/>
    <cellStyle name="Normal 10 3 3 2 5 4" xfId="10888"/>
    <cellStyle name="Normal 10 3 3 2 5 4 2" xfId="10889"/>
    <cellStyle name="Normal 10 3 3 2 5 5" xfId="10890"/>
    <cellStyle name="Normal 10 3 3 2 6" xfId="10891"/>
    <cellStyle name="Normal 10 3 3 2 6 2" xfId="10892"/>
    <cellStyle name="Normal 10 3 3 2 6 2 2" xfId="10893"/>
    <cellStyle name="Normal 10 3 3 2 6 2 2 2" xfId="10894"/>
    <cellStyle name="Normal 10 3 3 2 6 2 3" xfId="10895"/>
    <cellStyle name="Normal 10 3 3 2 6 3" xfId="10896"/>
    <cellStyle name="Normal 10 3 3 2 6 3 2" xfId="10897"/>
    <cellStyle name="Normal 10 3 3 2 6 4" xfId="10898"/>
    <cellStyle name="Normal 10 3 3 2 7" xfId="10899"/>
    <cellStyle name="Normal 10 3 3 2 7 2" xfId="10900"/>
    <cellStyle name="Normal 10 3 3 2 7 2 2" xfId="10901"/>
    <cellStyle name="Normal 10 3 3 2 7 3" xfId="10902"/>
    <cellStyle name="Normal 10 3 3 2 8" xfId="10903"/>
    <cellStyle name="Normal 10 3 3 2 8 2" xfId="10904"/>
    <cellStyle name="Normal 10 3 3 2 9" xfId="10905"/>
    <cellStyle name="Normal 10 3 3 2 9 2" xfId="10906"/>
    <cellStyle name="Normal 10 3 3 3" xfId="10907"/>
    <cellStyle name="Normal 10 3 3 3 2" xfId="10908"/>
    <cellStyle name="Normal 10 3 3 3 2 2" xfId="10909"/>
    <cellStyle name="Normal 10 3 3 3 2 2 2" xfId="10910"/>
    <cellStyle name="Normal 10 3 3 3 2 2 2 2" xfId="10911"/>
    <cellStyle name="Normal 10 3 3 3 2 2 2 2 2" xfId="10912"/>
    <cellStyle name="Normal 10 3 3 3 2 2 2 3" xfId="10913"/>
    <cellStyle name="Normal 10 3 3 3 2 2 3" xfId="10914"/>
    <cellStyle name="Normal 10 3 3 3 2 2 3 2" xfId="10915"/>
    <cellStyle name="Normal 10 3 3 3 2 2 4" xfId="10916"/>
    <cellStyle name="Normal 10 3 3 3 2 3" xfId="10917"/>
    <cellStyle name="Normal 10 3 3 3 2 3 2" xfId="10918"/>
    <cellStyle name="Normal 10 3 3 3 2 3 2 2" xfId="10919"/>
    <cellStyle name="Normal 10 3 3 3 2 3 3" xfId="10920"/>
    <cellStyle name="Normal 10 3 3 3 2 4" xfId="10921"/>
    <cellStyle name="Normal 10 3 3 3 2 4 2" xfId="10922"/>
    <cellStyle name="Normal 10 3 3 3 2 5" xfId="10923"/>
    <cellStyle name="Normal 10 3 3 3 3" xfId="10924"/>
    <cellStyle name="Normal 10 3 3 3 3 2" xfId="10925"/>
    <cellStyle name="Normal 10 3 3 3 3 2 2" xfId="10926"/>
    <cellStyle name="Normal 10 3 3 3 3 2 2 2" xfId="10927"/>
    <cellStyle name="Normal 10 3 3 3 3 2 2 2 2" xfId="10928"/>
    <cellStyle name="Normal 10 3 3 3 3 2 2 3" xfId="10929"/>
    <cellStyle name="Normal 10 3 3 3 3 2 3" xfId="10930"/>
    <cellStyle name="Normal 10 3 3 3 3 2 3 2" xfId="10931"/>
    <cellStyle name="Normal 10 3 3 3 3 2 4" xfId="10932"/>
    <cellStyle name="Normal 10 3 3 3 3 3" xfId="10933"/>
    <cellStyle name="Normal 10 3 3 3 3 3 2" xfId="10934"/>
    <cellStyle name="Normal 10 3 3 3 3 3 2 2" xfId="10935"/>
    <cellStyle name="Normal 10 3 3 3 3 3 3" xfId="10936"/>
    <cellStyle name="Normal 10 3 3 3 3 4" xfId="10937"/>
    <cellStyle name="Normal 10 3 3 3 3 4 2" xfId="10938"/>
    <cellStyle name="Normal 10 3 3 3 3 5" xfId="10939"/>
    <cellStyle name="Normal 10 3 3 3 4" xfId="10940"/>
    <cellStyle name="Normal 10 3 3 3 4 2" xfId="10941"/>
    <cellStyle name="Normal 10 3 3 3 4 2 2" xfId="10942"/>
    <cellStyle name="Normal 10 3 3 3 4 2 2 2" xfId="10943"/>
    <cellStyle name="Normal 10 3 3 3 4 2 3" xfId="10944"/>
    <cellStyle name="Normal 10 3 3 3 4 3" xfId="10945"/>
    <cellStyle name="Normal 10 3 3 3 4 3 2" xfId="10946"/>
    <cellStyle name="Normal 10 3 3 3 4 4" xfId="10947"/>
    <cellStyle name="Normal 10 3 3 3 5" xfId="10948"/>
    <cellStyle name="Normal 10 3 3 3 5 2" xfId="10949"/>
    <cellStyle name="Normal 10 3 3 3 5 2 2" xfId="10950"/>
    <cellStyle name="Normal 10 3 3 3 5 3" xfId="10951"/>
    <cellStyle name="Normal 10 3 3 3 6" xfId="10952"/>
    <cellStyle name="Normal 10 3 3 3 6 2" xfId="10953"/>
    <cellStyle name="Normal 10 3 3 3 7" xfId="10954"/>
    <cellStyle name="Normal 10 3 3 3 8" xfId="29102"/>
    <cellStyle name="Normal 10 3 3 4" xfId="10955"/>
    <cellStyle name="Normal 10 3 3 4 2" xfId="10956"/>
    <cellStyle name="Normal 10 3 3 4 2 2" xfId="10957"/>
    <cellStyle name="Normal 10 3 3 4 2 2 2" xfId="10958"/>
    <cellStyle name="Normal 10 3 3 4 2 2 2 2" xfId="10959"/>
    <cellStyle name="Normal 10 3 3 4 2 2 3" xfId="10960"/>
    <cellStyle name="Normal 10 3 3 4 2 3" xfId="10961"/>
    <cellStyle name="Normal 10 3 3 4 2 3 2" xfId="10962"/>
    <cellStyle name="Normal 10 3 3 4 2 4" xfId="10963"/>
    <cellStyle name="Normal 10 3 3 4 3" xfId="10964"/>
    <cellStyle name="Normal 10 3 3 4 3 2" xfId="10965"/>
    <cellStyle name="Normal 10 3 3 4 3 2 2" xfId="10966"/>
    <cellStyle name="Normal 10 3 3 4 3 3" xfId="10967"/>
    <cellStyle name="Normal 10 3 3 4 4" xfId="10968"/>
    <cellStyle name="Normal 10 3 3 4 4 2" xfId="10969"/>
    <cellStyle name="Normal 10 3 3 4 5" xfId="10970"/>
    <cellStyle name="Normal 10 3 3 5" xfId="10971"/>
    <cellStyle name="Normal 10 3 3 5 2" xfId="10972"/>
    <cellStyle name="Normal 10 3 3 5 2 2" xfId="10973"/>
    <cellStyle name="Normal 10 3 3 5 2 2 2" xfId="10974"/>
    <cellStyle name="Normal 10 3 3 5 2 2 2 2" xfId="10975"/>
    <cellStyle name="Normal 10 3 3 5 2 2 3" xfId="10976"/>
    <cellStyle name="Normal 10 3 3 5 2 3" xfId="10977"/>
    <cellStyle name="Normal 10 3 3 5 2 3 2" xfId="10978"/>
    <cellStyle name="Normal 10 3 3 5 2 4" xfId="10979"/>
    <cellStyle name="Normal 10 3 3 5 3" xfId="10980"/>
    <cellStyle name="Normal 10 3 3 5 3 2" xfId="10981"/>
    <cellStyle name="Normal 10 3 3 5 3 2 2" xfId="10982"/>
    <cellStyle name="Normal 10 3 3 5 3 3" xfId="10983"/>
    <cellStyle name="Normal 10 3 3 5 4" xfId="10984"/>
    <cellStyle name="Normal 10 3 3 5 4 2" xfId="10985"/>
    <cellStyle name="Normal 10 3 3 5 5" xfId="10986"/>
    <cellStyle name="Normal 10 3 3 6" xfId="10987"/>
    <cellStyle name="Normal 10 3 3 6 2" xfId="10988"/>
    <cellStyle name="Normal 10 3 3 6 2 2" xfId="10989"/>
    <cellStyle name="Normal 10 3 3 6 2 2 2" xfId="10990"/>
    <cellStyle name="Normal 10 3 3 6 2 2 2 2" xfId="10991"/>
    <cellStyle name="Normal 10 3 3 6 2 2 3" xfId="10992"/>
    <cellStyle name="Normal 10 3 3 6 2 3" xfId="10993"/>
    <cellStyle name="Normal 10 3 3 6 2 3 2" xfId="10994"/>
    <cellStyle name="Normal 10 3 3 6 2 4" xfId="10995"/>
    <cellStyle name="Normal 10 3 3 6 3" xfId="10996"/>
    <cellStyle name="Normal 10 3 3 6 3 2" xfId="10997"/>
    <cellStyle name="Normal 10 3 3 6 3 2 2" xfId="10998"/>
    <cellStyle name="Normal 10 3 3 6 3 3" xfId="10999"/>
    <cellStyle name="Normal 10 3 3 6 4" xfId="11000"/>
    <cellStyle name="Normal 10 3 3 6 4 2" xfId="11001"/>
    <cellStyle name="Normal 10 3 3 6 5" xfId="11002"/>
    <cellStyle name="Normal 10 3 3 7" xfId="11003"/>
    <cellStyle name="Normal 10 3 3 7 2" xfId="11004"/>
    <cellStyle name="Normal 10 3 3 7 2 2" xfId="11005"/>
    <cellStyle name="Normal 10 3 3 7 2 2 2" xfId="11006"/>
    <cellStyle name="Normal 10 3 3 7 2 3" xfId="11007"/>
    <cellStyle name="Normal 10 3 3 7 3" xfId="11008"/>
    <cellStyle name="Normal 10 3 3 7 3 2" xfId="11009"/>
    <cellStyle name="Normal 10 3 3 7 4" xfId="11010"/>
    <cellStyle name="Normal 10 3 3 8" xfId="11011"/>
    <cellStyle name="Normal 10 3 3 8 2" xfId="11012"/>
    <cellStyle name="Normal 10 3 3 8 2 2" xfId="11013"/>
    <cellStyle name="Normal 10 3 3 8 3" xfId="11014"/>
    <cellStyle name="Normal 10 3 3 9" xfId="11015"/>
    <cellStyle name="Normal 10 3 3 9 2" xfId="11016"/>
    <cellStyle name="Normal 10 3 4" xfId="11017"/>
    <cellStyle name="Normal 10 3 4 10" xfId="11018"/>
    <cellStyle name="Normal 10 3 4 11" xfId="29103"/>
    <cellStyle name="Normal 10 3 4 2" xfId="11019"/>
    <cellStyle name="Normal 10 3 4 2 2" xfId="11020"/>
    <cellStyle name="Normal 10 3 4 2 2 2" xfId="11021"/>
    <cellStyle name="Normal 10 3 4 2 2 2 2" xfId="11022"/>
    <cellStyle name="Normal 10 3 4 2 2 2 2 2" xfId="11023"/>
    <cellStyle name="Normal 10 3 4 2 2 2 2 2 2" xfId="11024"/>
    <cellStyle name="Normal 10 3 4 2 2 2 2 3" xfId="11025"/>
    <cellStyle name="Normal 10 3 4 2 2 2 3" xfId="11026"/>
    <cellStyle name="Normal 10 3 4 2 2 2 3 2" xfId="11027"/>
    <cellStyle name="Normal 10 3 4 2 2 2 4" xfId="11028"/>
    <cellStyle name="Normal 10 3 4 2 2 3" xfId="11029"/>
    <cellStyle name="Normal 10 3 4 2 2 3 2" xfId="11030"/>
    <cellStyle name="Normal 10 3 4 2 2 3 2 2" xfId="11031"/>
    <cellStyle name="Normal 10 3 4 2 2 3 3" xfId="11032"/>
    <cellStyle name="Normal 10 3 4 2 2 4" xfId="11033"/>
    <cellStyle name="Normal 10 3 4 2 2 4 2" xfId="11034"/>
    <cellStyle name="Normal 10 3 4 2 2 5" xfId="11035"/>
    <cellStyle name="Normal 10 3 4 2 3" xfId="11036"/>
    <cellStyle name="Normal 10 3 4 2 3 2" xfId="11037"/>
    <cellStyle name="Normal 10 3 4 2 3 2 2" xfId="11038"/>
    <cellStyle name="Normal 10 3 4 2 3 2 2 2" xfId="11039"/>
    <cellStyle name="Normal 10 3 4 2 3 2 2 2 2" xfId="11040"/>
    <cellStyle name="Normal 10 3 4 2 3 2 2 3" xfId="11041"/>
    <cellStyle name="Normal 10 3 4 2 3 2 3" xfId="11042"/>
    <cellStyle name="Normal 10 3 4 2 3 2 3 2" xfId="11043"/>
    <cellStyle name="Normal 10 3 4 2 3 2 4" xfId="11044"/>
    <cellStyle name="Normal 10 3 4 2 3 3" xfId="11045"/>
    <cellStyle name="Normal 10 3 4 2 3 3 2" xfId="11046"/>
    <cellStyle name="Normal 10 3 4 2 3 3 2 2" xfId="11047"/>
    <cellStyle name="Normal 10 3 4 2 3 3 3" xfId="11048"/>
    <cellStyle name="Normal 10 3 4 2 3 4" xfId="11049"/>
    <cellStyle name="Normal 10 3 4 2 3 4 2" xfId="11050"/>
    <cellStyle name="Normal 10 3 4 2 3 5" xfId="11051"/>
    <cellStyle name="Normal 10 3 4 2 4" xfId="11052"/>
    <cellStyle name="Normal 10 3 4 2 4 2" xfId="11053"/>
    <cellStyle name="Normal 10 3 4 2 4 2 2" xfId="11054"/>
    <cellStyle name="Normal 10 3 4 2 4 2 2 2" xfId="11055"/>
    <cellStyle name="Normal 10 3 4 2 4 2 3" xfId="11056"/>
    <cellStyle name="Normal 10 3 4 2 4 3" xfId="11057"/>
    <cellStyle name="Normal 10 3 4 2 4 3 2" xfId="11058"/>
    <cellStyle name="Normal 10 3 4 2 4 4" xfId="11059"/>
    <cellStyle name="Normal 10 3 4 2 5" xfId="11060"/>
    <cellStyle name="Normal 10 3 4 2 5 2" xfId="11061"/>
    <cellStyle name="Normal 10 3 4 2 5 2 2" xfId="11062"/>
    <cellStyle name="Normal 10 3 4 2 5 3" xfId="11063"/>
    <cellStyle name="Normal 10 3 4 2 6" xfId="11064"/>
    <cellStyle name="Normal 10 3 4 2 6 2" xfId="11065"/>
    <cellStyle name="Normal 10 3 4 2 7" xfId="11066"/>
    <cellStyle name="Normal 10 3 4 2 8" xfId="29104"/>
    <cellStyle name="Normal 10 3 4 3" xfId="11067"/>
    <cellStyle name="Normal 10 3 4 3 2" xfId="11068"/>
    <cellStyle name="Normal 10 3 4 3 2 2" xfId="11069"/>
    <cellStyle name="Normal 10 3 4 3 2 2 2" xfId="11070"/>
    <cellStyle name="Normal 10 3 4 3 2 2 2 2" xfId="11071"/>
    <cellStyle name="Normal 10 3 4 3 2 2 3" xfId="11072"/>
    <cellStyle name="Normal 10 3 4 3 2 3" xfId="11073"/>
    <cellStyle name="Normal 10 3 4 3 2 3 2" xfId="11074"/>
    <cellStyle name="Normal 10 3 4 3 2 4" xfId="11075"/>
    <cellStyle name="Normal 10 3 4 3 3" xfId="11076"/>
    <cellStyle name="Normal 10 3 4 3 3 2" xfId="11077"/>
    <cellStyle name="Normal 10 3 4 3 3 2 2" xfId="11078"/>
    <cellStyle name="Normal 10 3 4 3 3 3" xfId="11079"/>
    <cellStyle name="Normal 10 3 4 3 4" xfId="11080"/>
    <cellStyle name="Normal 10 3 4 3 4 2" xfId="11081"/>
    <cellStyle name="Normal 10 3 4 3 5" xfId="11082"/>
    <cellStyle name="Normal 10 3 4 4" xfId="11083"/>
    <cellStyle name="Normal 10 3 4 4 2" xfId="11084"/>
    <cellStyle name="Normal 10 3 4 4 2 2" xfId="11085"/>
    <cellStyle name="Normal 10 3 4 4 2 2 2" xfId="11086"/>
    <cellStyle name="Normal 10 3 4 4 2 2 2 2" xfId="11087"/>
    <cellStyle name="Normal 10 3 4 4 2 2 3" xfId="11088"/>
    <cellStyle name="Normal 10 3 4 4 2 3" xfId="11089"/>
    <cellStyle name="Normal 10 3 4 4 2 3 2" xfId="11090"/>
    <cellStyle name="Normal 10 3 4 4 2 4" xfId="11091"/>
    <cellStyle name="Normal 10 3 4 4 3" xfId="11092"/>
    <cellStyle name="Normal 10 3 4 4 3 2" xfId="11093"/>
    <cellStyle name="Normal 10 3 4 4 3 2 2" xfId="11094"/>
    <cellStyle name="Normal 10 3 4 4 3 3" xfId="11095"/>
    <cellStyle name="Normal 10 3 4 4 4" xfId="11096"/>
    <cellStyle name="Normal 10 3 4 4 4 2" xfId="11097"/>
    <cellStyle name="Normal 10 3 4 4 5" xfId="11098"/>
    <cellStyle name="Normal 10 3 4 5" xfId="11099"/>
    <cellStyle name="Normal 10 3 4 5 2" xfId="11100"/>
    <cellStyle name="Normal 10 3 4 5 2 2" xfId="11101"/>
    <cellStyle name="Normal 10 3 4 5 2 2 2" xfId="11102"/>
    <cellStyle name="Normal 10 3 4 5 2 2 2 2" xfId="11103"/>
    <cellStyle name="Normal 10 3 4 5 2 2 3" xfId="11104"/>
    <cellStyle name="Normal 10 3 4 5 2 3" xfId="11105"/>
    <cellStyle name="Normal 10 3 4 5 2 3 2" xfId="11106"/>
    <cellStyle name="Normal 10 3 4 5 2 4" xfId="11107"/>
    <cellStyle name="Normal 10 3 4 5 3" xfId="11108"/>
    <cellStyle name="Normal 10 3 4 5 3 2" xfId="11109"/>
    <cellStyle name="Normal 10 3 4 5 3 2 2" xfId="11110"/>
    <cellStyle name="Normal 10 3 4 5 3 3" xfId="11111"/>
    <cellStyle name="Normal 10 3 4 5 4" xfId="11112"/>
    <cellStyle name="Normal 10 3 4 5 4 2" xfId="11113"/>
    <cellStyle name="Normal 10 3 4 5 5" xfId="11114"/>
    <cellStyle name="Normal 10 3 4 6" xfId="11115"/>
    <cellStyle name="Normal 10 3 4 6 2" xfId="11116"/>
    <cellStyle name="Normal 10 3 4 6 2 2" xfId="11117"/>
    <cellStyle name="Normal 10 3 4 6 2 2 2" xfId="11118"/>
    <cellStyle name="Normal 10 3 4 6 2 3" xfId="11119"/>
    <cellStyle name="Normal 10 3 4 6 3" xfId="11120"/>
    <cellStyle name="Normal 10 3 4 6 3 2" xfId="11121"/>
    <cellStyle name="Normal 10 3 4 6 4" xfId="11122"/>
    <cellStyle name="Normal 10 3 4 7" xfId="11123"/>
    <cellStyle name="Normal 10 3 4 7 2" xfId="11124"/>
    <cellStyle name="Normal 10 3 4 7 2 2" xfId="11125"/>
    <cellStyle name="Normal 10 3 4 7 3" xfId="11126"/>
    <cellStyle name="Normal 10 3 4 8" xfId="11127"/>
    <cellStyle name="Normal 10 3 4 8 2" xfId="11128"/>
    <cellStyle name="Normal 10 3 4 9" xfId="11129"/>
    <cellStyle name="Normal 10 3 4 9 2" xfId="11130"/>
    <cellStyle name="Normal 10 3 5" xfId="11131"/>
    <cellStyle name="Normal 10 3 5 10" xfId="11132"/>
    <cellStyle name="Normal 10 3 5 11" xfId="29105"/>
    <cellStyle name="Normal 10 3 5 2" xfId="11133"/>
    <cellStyle name="Normal 10 3 5 2 2" xfId="11134"/>
    <cellStyle name="Normal 10 3 5 2 2 2" xfId="11135"/>
    <cellStyle name="Normal 10 3 5 2 2 2 2" xfId="11136"/>
    <cellStyle name="Normal 10 3 5 2 2 2 2 2" xfId="11137"/>
    <cellStyle name="Normal 10 3 5 2 2 2 2 2 2" xfId="11138"/>
    <cellStyle name="Normal 10 3 5 2 2 2 2 3" xfId="11139"/>
    <cellStyle name="Normal 10 3 5 2 2 2 3" xfId="11140"/>
    <cellStyle name="Normal 10 3 5 2 2 2 3 2" xfId="11141"/>
    <cellStyle name="Normal 10 3 5 2 2 2 4" xfId="11142"/>
    <cellStyle name="Normal 10 3 5 2 2 3" xfId="11143"/>
    <cellStyle name="Normal 10 3 5 2 2 3 2" xfId="11144"/>
    <cellStyle name="Normal 10 3 5 2 2 3 2 2" xfId="11145"/>
    <cellStyle name="Normal 10 3 5 2 2 3 3" xfId="11146"/>
    <cellStyle name="Normal 10 3 5 2 2 4" xfId="11147"/>
    <cellStyle name="Normal 10 3 5 2 2 4 2" xfId="11148"/>
    <cellStyle name="Normal 10 3 5 2 2 5" xfId="11149"/>
    <cellStyle name="Normal 10 3 5 2 3" xfId="11150"/>
    <cellStyle name="Normal 10 3 5 2 3 2" xfId="11151"/>
    <cellStyle name="Normal 10 3 5 2 3 2 2" xfId="11152"/>
    <cellStyle name="Normal 10 3 5 2 3 2 2 2" xfId="11153"/>
    <cellStyle name="Normal 10 3 5 2 3 2 2 2 2" xfId="11154"/>
    <cellStyle name="Normal 10 3 5 2 3 2 2 3" xfId="11155"/>
    <cellStyle name="Normal 10 3 5 2 3 2 3" xfId="11156"/>
    <cellStyle name="Normal 10 3 5 2 3 2 3 2" xfId="11157"/>
    <cellStyle name="Normal 10 3 5 2 3 2 4" xfId="11158"/>
    <cellStyle name="Normal 10 3 5 2 3 3" xfId="11159"/>
    <cellStyle name="Normal 10 3 5 2 3 3 2" xfId="11160"/>
    <cellStyle name="Normal 10 3 5 2 3 3 2 2" xfId="11161"/>
    <cellStyle name="Normal 10 3 5 2 3 3 3" xfId="11162"/>
    <cellStyle name="Normal 10 3 5 2 3 4" xfId="11163"/>
    <cellStyle name="Normal 10 3 5 2 3 4 2" xfId="11164"/>
    <cellStyle name="Normal 10 3 5 2 3 5" xfId="11165"/>
    <cellStyle name="Normal 10 3 5 2 4" xfId="11166"/>
    <cellStyle name="Normal 10 3 5 2 4 2" xfId="11167"/>
    <cellStyle name="Normal 10 3 5 2 4 2 2" xfId="11168"/>
    <cellStyle name="Normal 10 3 5 2 4 2 2 2" xfId="11169"/>
    <cellStyle name="Normal 10 3 5 2 4 2 3" xfId="11170"/>
    <cellStyle name="Normal 10 3 5 2 4 3" xfId="11171"/>
    <cellStyle name="Normal 10 3 5 2 4 3 2" xfId="11172"/>
    <cellStyle name="Normal 10 3 5 2 4 4" xfId="11173"/>
    <cellStyle name="Normal 10 3 5 2 5" xfId="11174"/>
    <cellStyle name="Normal 10 3 5 2 5 2" xfId="11175"/>
    <cellStyle name="Normal 10 3 5 2 5 2 2" xfId="11176"/>
    <cellStyle name="Normal 10 3 5 2 5 3" xfId="11177"/>
    <cellStyle name="Normal 10 3 5 2 6" xfId="11178"/>
    <cellStyle name="Normal 10 3 5 2 6 2" xfId="11179"/>
    <cellStyle name="Normal 10 3 5 2 7" xfId="11180"/>
    <cellStyle name="Normal 10 3 5 2 8" xfId="29106"/>
    <cellStyle name="Normal 10 3 5 3" xfId="11181"/>
    <cellStyle name="Normal 10 3 5 3 2" xfId="11182"/>
    <cellStyle name="Normal 10 3 5 3 2 2" xfId="11183"/>
    <cellStyle name="Normal 10 3 5 3 2 2 2" xfId="11184"/>
    <cellStyle name="Normal 10 3 5 3 2 2 2 2" xfId="11185"/>
    <cellStyle name="Normal 10 3 5 3 2 2 3" xfId="11186"/>
    <cellStyle name="Normal 10 3 5 3 2 3" xfId="11187"/>
    <cellStyle name="Normal 10 3 5 3 2 3 2" xfId="11188"/>
    <cellStyle name="Normal 10 3 5 3 2 4" xfId="11189"/>
    <cellStyle name="Normal 10 3 5 3 3" xfId="11190"/>
    <cellStyle name="Normal 10 3 5 3 3 2" xfId="11191"/>
    <cellStyle name="Normal 10 3 5 3 3 2 2" xfId="11192"/>
    <cellStyle name="Normal 10 3 5 3 3 3" xfId="11193"/>
    <cellStyle name="Normal 10 3 5 3 4" xfId="11194"/>
    <cellStyle name="Normal 10 3 5 3 4 2" xfId="11195"/>
    <cellStyle name="Normal 10 3 5 3 5" xfId="11196"/>
    <cellStyle name="Normal 10 3 5 4" xfId="11197"/>
    <cellStyle name="Normal 10 3 5 4 2" xfId="11198"/>
    <cellStyle name="Normal 10 3 5 4 2 2" xfId="11199"/>
    <cellStyle name="Normal 10 3 5 4 2 2 2" xfId="11200"/>
    <cellStyle name="Normal 10 3 5 4 2 2 2 2" xfId="11201"/>
    <cellStyle name="Normal 10 3 5 4 2 2 3" xfId="11202"/>
    <cellStyle name="Normal 10 3 5 4 2 3" xfId="11203"/>
    <cellStyle name="Normal 10 3 5 4 2 3 2" xfId="11204"/>
    <cellStyle name="Normal 10 3 5 4 2 4" xfId="11205"/>
    <cellStyle name="Normal 10 3 5 4 3" xfId="11206"/>
    <cellStyle name="Normal 10 3 5 4 3 2" xfId="11207"/>
    <cellStyle name="Normal 10 3 5 4 3 2 2" xfId="11208"/>
    <cellStyle name="Normal 10 3 5 4 3 3" xfId="11209"/>
    <cellStyle name="Normal 10 3 5 4 4" xfId="11210"/>
    <cellStyle name="Normal 10 3 5 4 4 2" xfId="11211"/>
    <cellStyle name="Normal 10 3 5 4 5" xfId="11212"/>
    <cellStyle name="Normal 10 3 5 5" xfId="11213"/>
    <cellStyle name="Normal 10 3 5 5 2" xfId="11214"/>
    <cellStyle name="Normal 10 3 5 5 2 2" xfId="11215"/>
    <cellStyle name="Normal 10 3 5 5 2 2 2" xfId="11216"/>
    <cellStyle name="Normal 10 3 5 5 2 2 2 2" xfId="11217"/>
    <cellStyle name="Normal 10 3 5 5 2 2 3" xfId="11218"/>
    <cellStyle name="Normal 10 3 5 5 2 3" xfId="11219"/>
    <cellStyle name="Normal 10 3 5 5 2 3 2" xfId="11220"/>
    <cellStyle name="Normal 10 3 5 5 2 4" xfId="11221"/>
    <cellStyle name="Normal 10 3 5 5 3" xfId="11222"/>
    <cellStyle name="Normal 10 3 5 5 3 2" xfId="11223"/>
    <cellStyle name="Normal 10 3 5 5 3 2 2" xfId="11224"/>
    <cellStyle name="Normal 10 3 5 5 3 3" xfId="11225"/>
    <cellStyle name="Normal 10 3 5 5 4" xfId="11226"/>
    <cellStyle name="Normal 10 3 5 5 4 2" xfId="11227"/>
    <cellStyle name="Normal 10 3 5 5 5" xfId="11228"/>
    <cellStyle name="Normal 10 3 5 6" xfId="11229"/>
    <cellStyle name="Normal 10 3 5 6 2" xfId="11230"/>
    <cellStyle name="Normal 10 3 5 6 2 2" xfId="11231"/>
    <cellStyle name="Normal 10 3 5 6 2 2 2" xfId="11232"/>
    <cellStyle name="Normal 10 3 5 6 2 3" xfId="11233"/>
    <cellStyle name="Normal 10 3 5 6 3" xfId="11234"/>
    <cellStyle name="Normal 10 3 5 6 3 2" xfId="11235"/>
    <cellStyle name="Normal 10 3 5 6 4" xfId="11236"/>
    <cellStyle name="Normal 10 3 5 7" xfId="11237"/>
    <cellStyle name="Normal 10 3 5 7 2" xfId="11238"/>
    <cellStyle name="Normal 10 3 5 7 2 2" xfId="11239"/>
    <cellStyle name="Normal 10 3 5 7 3" xfId="11240"/>
    <cellStyle name="Normal 10 3 5 8" xfId="11241"/>
    <cellStyle name="Normal 10 3 5 8 2" xfId="11242"/>
    <cellStyle name="Normal 10 3 5 9" xfId="11243"/>
    <cellStyle name="Normal 10 3 5 9 2" xfId="11244"/>
    <cellStyle name="Normal 10 3 6" xfId="11245"/>
    <cellStyle name="Normal 10 3 6 2" xfId="11246"/>
    <cellStyle name="Normal 10 3 6 2 2" xfId="11247"/>
    <cellStyle name="Normal 10 3 6 2 2 2" xfId="11248"/>
    <cellStyle name="Normal 10 3 6 2 2 2 2" xfId="11249"/>
    <cellStyle name="Normal 10 3 6 2 2 2 2 2" xfId="11250"/>
    <cellStyle name="Normal 10 3 6 2 2 2 3" xfId="11251"/>
    <cellStyle name="Normal 10 3 6 2 2 3" xfId="11252"/>
    <cellStyle name="Normal 10 3 6 2 2 3 2" xfId="11253"/>
    <cellStyle name="Normal 10 3 6 2 2 4" xfId="11254"/>
    <cellStyle name="Normal 10 3 6 2 3" xfId="11255"/>
    <cellStyle name="Normal 10 3 6 2 3 2" xfId="11256"/>
    <cellStyle name="Normal 10 3 6 2 3 2 2" xfId="11257"/>
    <cellStyle name="Normal 10 3 6 2 3 3" xfId="11258"/>
    <cellStyle name="Normal 10 3 6 2 4" xfId="11259"/>
    <cellStyle name="Normal 10 3 6 2 4 2" xfId="11260"/>
    <cellStyle name="Normal 10 3 6 2 5" xfId="11261"/>
    <cellStyle name="Normal 10 3 6 3" xfId="11262"/>
    <cellStyle name="Normal 10 3 6 3 2" xfId="11263"/>
    <cellStyle name="Normal 10 3 6 3 2 2" xfId="11264"/>
    <cellStyle name="Normal 10 3 6 3 2 2 2" xfId="11265"/>
    <cellStyle name="Normal 10 3 6 3 2 2 2 2" xfId="11266"/>
    <cellStyle name="Normal 10 3 6 3 2 2 3" xfId="11267"/>
    <cellStyle name="Normal 10 3 6 3 2 3" xfId="11268"/>
    <cellStyle name="Normal 10 3 6 3 2 3 2" xfId="11269"/>
    <cellStyle name="Normal 10 3 6 3 2 4" xfId="11270"/>
    <cellStyle name="Normal 10 3 6 3 3" xfId="11271"/>
    <cellStyle name="Normal 10 3 6 3 3 2" xfId="11272"/>
    <cellStyle name="Normal 10 3 6 3 3 2 2" xfId="11273"/>
    <cellStyle name="Normal 10 3 6 3 3 3" xfId="11274"/>
    <cellStyle name="Normal 10 3 6 3 4" xfId="11275"/>
    <cellStyle name="Normal 10 3 6 3 4 2" xfId="11276"/>
    <cellStyle name="Normal 10 3 6 3 5" xfId="11277"/>
    <cellStyle name="Normal 10 3 6 4" xfId="11278"/>
    <cellStyle name="Normal 10 3 6 4 2" xfId="11279"/>
    <cellStyle name="Normal 10 3 6 4 2 2" xfId="11280"/>
    <cellStyle name="Normal 10 3 6 4 2 2 2" xfId="11281"/>
    <cellStyle name="Normal 10 3 6 4 2 3" xfId="11282"/>
    <cellStyle name="Normal 10 3 6 4 3" xfId="11283"/>
    <cellStyle name="Normal 10 3 6 4 3 2" xfId="11284"/>
    <cellStyle name="Normal 10 3 6 4 4" xfId="11285"/>
    <cellStyle name="Normal 10 3 6 5" xfId="11286"/>
    <cellStyle name="Normal 10 3 6 5 2" xfId="11287"/>
    <cellStyle name="Normal 10 3 6 5 2 2" xfId="11288"/>
    <cellStyle name="Normal 10 3 6 5 3" xfId="11289"/>
    <cellStyle name="Normal 10 3 6 6" xfId="11290"/>
    <cellStyle name="Normal 10 3 6 6 2" xfId="11291"/>
    <cellStyle name="Normal 10 3 6 7" xfId="11292"/>
    <cellStyle name="Normal 10 3 6 8" xfId="29107"/>
    <cellStyle name="Normal 10 3 7" xfId="11293"/>
    <cellStyle name="Normal 10 3 7 2" xfId="11294"/>
    <cellStyle name="Normal 10 3 7 2 2" xfId="11295"/>
    <cellStyle name="Normal 10 3 7 2 2 2" xfId="11296"/>
    <cellStyle name="Normal 10 3 7 2 2 2 2" xfId="11297"/>
    <cellStyle name="Normal 10 3 7 2 2 3" xfId="11298"/>
    <cellStyle name="Normal 10 3 7 2 3" xfId="11299"/>
    <cellStyle name="Normal 10 3 7 2 3 2" xfId="11300"/>
    <cellStyle name="Normal 10 3 7 2 4" xfId="11301"/>
    <cellStyle name="Normal 10 3 7 3" xfId="11302"/>
    <cellStyle name="Normal 10 3 7 3 2" xfId="11303"/>
    <cellStyle name="Normal 10 3 7 3 2 2" xfId="11304"/>
    <cellStyle name="Normal 10 3 7 3 3" xfId="11305"/>
    <cellStyle name="Normal 10 3 7 4" xfId="11306"/>
    <cellStyle name="Normal 10 3 7 4 2" xfId="11307"/>
    <cellStyle name="Normal 10 3 7 5" xfId="11308"/>
    <cellStyle name="Normal 10 3 8" xfId="11309"/>
    <cellStyle name="Normal 10 3 8 2" xfId="11310"/>
    <cellStyle name="Normal 10 3 8 2 2" xfId="11311"/>
    <cellStyle name="Normal 10 3 8 2 2 2" xfId="11312"/>
    <cellStyle name="Normal 10 3 8 2 2 2 2" xfId="11313"/>
    <cellStyle name="Normal 10 3 8 2 2 3" xfId="11314"/>
    <cellStyle name="Normal 10 3 8 2 3" xfId="11315"/>
    <cellStyle name="Normal 10 3 8 2 3 2" xfId="11316"/>
    <cellStyle name="Normal 10 3 8 2 4" xfId="11317"/>
    <cellStyle name="Normal 10 3 8 3" xfId="11318"/>
    <cellStyle name="Normal 10 3 8 3 2" xfId="11319"/>
    <cellStyle name="Normal 10 3 8 3 2 2" xfId="11320"/>
    <cellStyle name="Normal 10 3 8 3 3" xfId="11321"/>
    <cellStyle name="Normal 10 3 8 4" xfId="11322"/>
    <cellStyle name="Normal 10 3 8 4 2" xfId="11323"/>
    <cellStyle name="Normal 10 3 8 5" xfId="11324"/>
    <cellStyle name="Normal 10 3 9" xfId="11325"/>
    <cellStyle name="Normal 10 3 9 2" xfId="11326"/>
    <cellStyle name="Normal 10 3 9 2 2" xfId="11327"/>
    <cellStyle name="Normal 10 3 9 2 2 2" xfId="11328"/>
    <cellStyle name="Normal 10 3 9 2 2 2 2" xfId="11329"/>
    <cellStyle name="Normal 10 3 9 2 2 3" xfId="11330"/>
    <cellStyle name="Normal 10 3 9 2 3" xfId="11331"/>
    <cellStyle name="Normal 10 3 9 2 3 2" xfId="11332"/>
    <cellStyle name="Normal 10 3 9 2 4" xfId="11333"/>
    <cellStyle name="Normal 10 3 9 3" xfId="11334"/>
    <cellStyle name="Normal 10 3 9 3 2" xfId="11335"/>
    <cellStyle name="Normal 10 3 9 3 2 2" xfId="11336"/>
    <cellStyle name="Normal 10 3 9 3 3" xfId="11337"/>
    <cellStyle name="Normal 10 3 9 4" xfId="11338"/>
    <cellStyle name="Normal 10 3 9 4 2" xfId="11339"/>
    <cellStyle name="Normal 10 3 9 5" xfId="11340"/>
    <cellStyle name="Normal 10 4" xfId="11341"/>
    <cellStyle name="Normal 10 4 10" xfId="11342"/>
    <cellStyle name="Normal 10 4 10 2" xfId="11343"/>
    <cellStyle name="Normal 10 4 11" xfId="11344"/>
    <cellStyle name="Normal 10 4 11 2" xfId="11345"/>
    <cellStyle name="Normal 10 4 12" xfId="11346"/>
    <cellStyle name="Normal 10 4 13" xfId="29108"/>
    <cellStyle name="Normal 10 4 2" xfId="11347"/>
    <cellStyle name="Normal 10 4 2 10" xfId="11348"/>
    <cellStyle name="Normal 10 4 2 11" xfId="29109"/>
    <cellStyle name="Normal 10 4 2 2" xfId="11349"/>
    <cellStyle name="Normal 10 4 2 2 2" xfId="11350"/>
    <cellStyle name="Normal 10 4 2 2 2 2" xfId="11351"/>
    <cellStyle name="Normal 10 4 2 2 2 2 2" xfId="11352"/>
    <cellStyle name="Normal 10 4 2 2 2 2 2 2" xfId="11353"/>
    <cellStyle name="Normal 10 4 2 2 2 2 2 2 2" xfId="11354"/>
    <cellStyle name="Normal 10 4 2 2 2 2 2 3" xfId="11355"/>
    <cellStyle name="Normal 10 4 2 2 2 2 3" xfId="11356"/>
    <cellStyle name="Normal 10 4 2 2 2 2 3 2" xfId="11357"/>
    <cellStyle name="Normal 10 4 2 2 2 2 4" xfId="11358"/>
    <cellStyle name="Normal 10 4 2 2 2 3" xfId="11359"/>
    <cellStyle name="Normal 10 4 2 2 2 3 2" xfId="11360"/>
    <cellStyle name="Normal 10 4 2 2 2 3 2 2" xfId="11361"/>
    <cellStyle name="Normal 10 4 2 2 2 3 3" xfId="11362"/>
    <cellStyle name="Normal 10 4 2 2 2 4" xfId="11363"/>
    <cellStyle name="Normal 10 4 2 2 2 4 2" xfId="11364"/>
    <cellStyle name="Normal 10 4 2 2 2 5" xfId="11365"/>
    <cellStyle name="Normal 10 4 2 2 3" xfId="11366"/>
    <cellStyle name="Normal 10 4 2 2 3 2" xfId="11367"/>
    <cellStyle name="Normal 10 4 2 2 3 2 2" xfId="11368"/>
    <cellStyle name="Normal 10 4 2 2 3 2 2 2" xfId="11369"/>
    <cellStyle name="Normal 10 4 2 2 3 2 2 2 2" xfId="11370"/>
    <cellStyle name="Normal 10 4 2 2 3 2 2 3" xfId="11371"/>
    <cellStyle name="Normal 10 4 2 2 3 2 3" xfId="11372"/>
    <cellStyle name="Normal 10 4 2 2 3 2 3 2" xfId="11373"/>
    <cellStyle name="Normal 10 4 2 2 3 2 4" xfId="11374"/>
    <cellStyle name="Normal 10 4 2 2 3 3" xfId="11375"/>
    <cellStyle name="Normal 10 4 2 2 3 3 2" xfId="11376"/>
    <cellStyle name="Normal 10 4 2 2 3 3 2 2" xfId="11377"/>
    <cellStyle name="Normal 10 4 2 2 3 3 3" xfId="11378"/>
    <cellStyle name="Normal 10 4 2 2 3 4" xfId="11379"/>
    <cellStyle name="Normal 10 4 2 2 3 4 2" xfId="11380"/>
    <cellStyle name="Normal 10 4 2 2 3 5" xfId="11381"/>
    <cellStyle name="Normal 10 4 2 2 4" xfId="11382"/>
    <cellStyle name="Normal 10 4 2 2 4 2" xfId="11383"/>
    <cellStyle name="Normal 10 4 2 2 4 2 2" xfId="11384"/>
    <cellStyle name="Normal 10 4 2 2 4 2 2 2" xfId="11385"/>
    <cellStyle name="Normal 10 4 2 2 4 2 3" xfId="11386"/>
    <cellStyle name="Normal 10 4 2 2 4 3" xfId="11387"/>
    <cellStyle name="Normal 10 4 2 2 4 3 2" xfId="11388"/>
    <cellStyle name="Normal 10 4 2 2 4 4" xfId="11389"/>
    <cellStyle name="Normal 10 4 2 2 5" xfId="11390"/>
    <cellStyle name="Normal 10 4 2 2 5 2" xfId="11391"/>
    <cellStyle name="Normal 10 4 2 2 5 2 2" xfId="11392"/>
    <cellStyle name="Normal 10 4 2 2 5 3" xfId="11393"/>
    <cellStyle name="Normal 10 4 2 2 6" xfId="11394"/>
    <cellStyle name="Normal 10 4 2 2 6 2" xfId="11395"/>
    <cellStyle name="Normal 10 4 2 2 7" xfId="11396"/>
    <cellStyle name="Normal 10 4 2 2 8" xfId="29110"/>
    <cellStyle name="Normal 10 4 2 3" xfId="11397"/>
    <cellStyle name="Normal 10 4 2 3 2" xfId="11398"/>
    <cellStyle name="Normal 10 4 2 3 2 2" xfId="11399"/>
    <cellStyle name="Normal 10 4 2 3 2 2 2" xfId="11400"/>
    <cellStyle name="Normal 10 4 2 3 2 2 2 2" xfId="11401"/>
    <cellStyle name="Normal 10 4 2 3 2 2 3" xfId="11402"/>
    <cellStyle name="Normal 10 4 2 3 2 3" xfId="11403"/>
    <cellStyle name="Normal 10 4 2 3 2 3 2" xfId="11404"/>
    <cellStyle name="Normal 10 4 2 3 2 4" xfId="11405"/>
    <cellStyle name="Normal 10 4 2 3 3" xfId="11406"/>
    <cellStyle name="Normal 10 4 2 3 3 2" xfId="11407"/>
    <cellStyle name="Normal 10 4 2 3 3 2 2" xfId="11408"/>
    <cellStyle name="Normal 10 4 2 3 3 3" xfId="11409"/>
    <cellStyle name="Normal 10 4 2 3 4" xfId="11410"/>
    <cellStyle name="Normal 10 4 2 3 4 2" xfId="11411"/>
    <cellStyle name="Normal 10 4 2 3 5" xfId="11412"/>
    <cellStyle name="Normal 10 4 2 4" xfId="11413"/>
    <cellStyle name="Normal 10 4 2 4 2" xfId="11414"/>
    <cellStyle name="Normal 10 4 2 4 2 2" xfId="11415"/>
    <cellStyle name="Normal 10 4 2 4 2 2 2" xfId="11416"/>
    <cellStyle name="Normal 10 4 2 4 2 2 2 2" xfId="11417"/>
    <cellStyle name="Normal 10 4 2 4 2 2 3" xfId="11418"/>
    <cellStyle name="Normal 10 4 2 4 2 3" xfId="11419"/>
    <cellStyle name="Normal 10 4 2 4 2 3 2" xfId="11420"/>
    <cellStyle name="Normal 10 4 2 4 2 4" xfId="11421"/>
    <cellStyle name="Normal 10 4 2 4 3" xfId="11422"/>
    <cellStyle name="Normal 10 4 2 4 3 2" xfId="11423"/>
    <cellStyle name="Normal 10 4 2 4 3 2 2" xfId="11424"/>
    <cellStyle name="Normal 10 4 2 4 3 3" xfId="11425"/>
    <cellStyle name="Normal 10 4 2 4 4" xfId="11426"/>
    <cellStyle name="Normal 10 4 2 4 4 2" xfId="11427"/>
    <cellStyle name="Normal 10 4 2 4 5" xfId="11428"/>
    <cellStyle name="Normal 10 4 2 5" xfId="11429"/>
    <cellStyle name="Normal 10 4 2 5 2" xfId="11430"/>
    <cellStyle name="Normal 10 4 2 5 2 2" xfId="11431"/>
    <cellStyle name="Normal 10 4 2 5 2 2 2" xfId="11432"/>
    <cellStyle name="Normal 10 4 2 5 2 2 2 2" xfId="11433"/>
    <cellStyle name="Normal 10 4 2 5 2 2 3" xfId="11434"/>
    <cellStyle name="Normal 10 4 2 5 2 3" xfId="11435"/>
    <cellStyle name="Normal 10 4 2 5 2 3 2" xfId="11436"/>
    <cellStyle name="Normal 10 4 2 5 2 4" xfId="11437"/>
    <cellStyle name="Normal 10 4 2 5 3" xfId="11438"/>
    <cellStyle name="Normal 10 4 2 5 3 2" xfId="11439"/>
    <cellStyle name="Normal 10 4 2 5 3 2 2" xfId="11440"/>
    <cellStyle name="Normal 10 4 2 5 3 3" xfId="11441"/>
    <cellStyle name="Normal 10 4 2 5 4" xfId="11442"/>
    <cellStyle name="Normal 10 4 2 5 4 2" xfId="11443"/>
    <cellStyle name="Normal 10 4 2 5 5" xfId="11444"/>
    <cellStyle name="Normal 10 4 2 6" xfId="11445"/>
    <cellStyle name="Normal 10 4 2 6 2" xfId="11446"/>
    <cellStyle name="Normal 10 4 2 6 2 2" xfId="11447"/>
    <cellStyle name="Normal 10 4 2 6 2 2 2" xfId="11448"/>
    <cellStyle name="Normal 10 4 2 6 2 3" xfId="11449"/>
    <cellStyle name="Normal 10 4 2 6 3" xfId="11450"/>
    <cellStyle name="Normal 10 4 2 6 3 2" xfId="11451"/>
    <cellStyle name="Normal 10 4 2 6 4" xfId="11452"/>
    <cellStyle name="Normal 10 4 2 7" xfId="11453"/>
    <cellStyle name="Normal 10 4 2 7 2" xfId="11454"/>
    <cellStyle name="Normal 10 4 2 7 2 2" xfId="11455"/>
    <cellStyle name="Normal 10 4 2 7 3" xfId="11456"/>
    <cellStyle name="Normal 10 4 2 8" xfId="11457"/>
    <cellStyle name="Normal 10 4 2 8 2" xfId="11458"/>
    <cellStyle name="Normal 10 4 2 9" xfId="11459"/>
    <cellStyle name="Normal 10 4 2 9 2" xfId="11460"/>
    <cellStyle name="Normal 10 4 3" xfId="11461"/>
    <cellStyle name="Normal 10 4 3 10" xfId="11462"/>
    <cellStyle name="Normal 10 4 3 11" xfId="29111"/>
    <cellStyle name="Normal 10 4 3 2" xfId="11463"/>
    <cellStyle name="Normal 10 4 3 2 2" xfId="11464"/>
    <cellStyle name="Normal 10 4 3 2 2 2" xfId="11465"/>
    <cellStyle name="Normal 10 4 3 2 2 2 2" xfId="11466"/>
    <cellStyle name="Normal 10 4 3 2 2 2 2 2" xfId="11467"/>
    <cellStyle name="Normal 10 4 3 2 2 2 2 2 2" xfId="11468"/>
    <cellStyle name="Normal 10 4 3 2 2 2 2 3" xfId="11469"/>
    <cellStyle name="Normal 10 4 3 2 2 2 3" xfId="11470"/>
    <cellStyle name="Normal 10 4 3 2 2 2 3 2" xfId="11471"/>
    <cellStyle name="Normal 10 4 3 2 2 2 4" xfId="11472"/>
    <cellStyle name="Normal 10 4 3 2 2 3" xfId="11473"/>
    <cellStyle name="Normal 10 4 3 2 2 3 2" xfId="11474"/>
    <cellStyle name="Normal 10 4 3 2 2 3 2 2" xfId="11475"/>
    <cellStyle name="Normal 10 4 3 2 2 3 3" xfId="11476"/>
    <cellStyle name="Normal 10 4 3 2 2 4" xfId="11477"/>
    <cellStyle name="Normal 10 4 3 2 2 4 2" xfId="11478"/>
    <cellStyle name="Normal 10 4 3 2 2 5" xfId="11479"/>
    <cellStyle name="Normal 10 4 3 2 3" xfId="11480"/>
    <cellStyle name="Normal 10 4 3 2 3 2" xfId="11481"/>
    <cellStyle name="Normal 10 4 3 2 3 2 2" xfId="11482"/>
    <cellStyle name="Normal 10 4 3 2 3 2 2 2" xfId="11483"/>
    <cellStyle name="Normal 10 4 3 2 3 2 2 2 2" xfId="11484"/>
    <cellStyle name="Normal 10 4 3 2 3 2 2 3" xfId="11485"/>
    <cellStyle name="Normal 10 4 3 2 3 2 3" xfId="11486"/>
    <cellStyle name="Normal 10 4 3 2 3 2 3 2" xfId="11487"/>
    <cellStyle name="Normal 10 4 3 2 3 2 4" xfId="11488"/>
    <cellStyle name="Normal 10 4 3 2 3 3" xfId="11489"/>
    <cellStyle name="Normal 10 4 3 2 3 3 2" xfId="11490"/>
    <cellStyle name="Normal 10 4 3 2 3 3 2 2" xfId="11491"/>
    <cellStyle name="Normal 10 4 3 2 3 3 3" xfId="11492"/>
    <cellStyle name="Normal 10 4 3 2 3 4" xfId="11493"/>
    <cellStyle name="Normal 10 4 3 2 3 4 2" xfId="11494"/>
    <cellStyle name="Normal 10 4 3 2 3 5" xfId="11495"/>
    <cellStyle name="Normal 10 4 3 2 4" xfId="11496"/>
    <cellStyle name="Normal 10 4 3 2 4 2" xfId="11497"/>
    <cellStyle name="Normal 10 4 3 2 4 2 2" xfId="11498"/>
    <cellStyle name="Normal 10 4 3 2 4 2 2 2" xfId="11499"/>
    <cellStyle name="Normal 10 4 3 2 4 2 3" xfId="11500"/>
    <cellStyle name="Normal 10 4 3 2 4 3" xfId="11501"/>
    <cellStyle name="Normal 10 4 3 2 4 3 2" xfId="11502"/>
    <cellStyle name="Normal 10 4 3 2 4 4" xfId="11503"/>
    <cellStyle name="Normal 10 4 3 2 5" xfId="11504"/>
    <cellStyle name="Normal 10 4 3 2 5 2" xfId="11505"/>
    <cellStyle name="Normal 10 4 3 2 5 2 2" xfId="11506"/>
    <cellStyle name="Normal 10 4 3 2 5 3" xfId="11507"/>
    <cellStyle name="Normal 10 4 3 2 6" xfId="11508"/>
    <cellStyle name="Normal 10 4 3 2 6 2" xfId="11509"/>
    <cellStyle name="Normal 10 4 3 2 7" xfId="11510"/>
    <cellStyle name="Normal 10 4 3 2 8" xfId="29112"/>
    <cellStyle name="Normal 10 4 3 3" xfId="11511"/>
    <cellStyle name="Normal 10 4 3 3 2" xfId="11512"/>
    <cellStyle name="Normal 10 4 3 3 2 2" xfId="11513"/>
    <cellStyle name="Normal 10 4 3 3 2 2 2" xfId="11514"/>
    <cellStyle name="Normal 10 4 3 3 2 2 2 2" xfId="11515"/>
    <cellStyle name="Normal 10 4 3 3 2 2 3" xfId="11516"/>
    <cellStyle name="Normal 10 4 3 3 2 3" xfId="11517"/>
    <cellStyle name="Normal 10 4 3 3 2 3 2" xfId="11518"/>
    <cellStyle name="Normal 10 4 3 3 2 4" xfId="11519"/>
    <cellStyle name="Normal 10 4 3 3 3" xfId="11520"/>
    <cellStyle name="Normal 10 4 3 3 3 2" xfId="11521"/>
    <cellStyle name="Normal 10 4 3 3 3 2 2" xfId="11522"/>
    <cellStyle name="Normal 10 4 3 3 3 3" xfId="11523"/>
    <cellStyle name="Normal 10 4 3 3 4" xfId="11524"/>
    <cellStyle name="Normal 10 4 3 3 4 2" xfId="11525"/>
    <cellStyle name="Normal 10 4 3 3 5" xfId="11526"/>
    <cellStyle name="Normal 10 4 3 4" xfId="11527"/>
    <cellStyle name="Normal 10 4 3 4 2" xfId="11528"/>
    <cellStyle name="Normal 10 4 3 4 2 2" xfId="11529"/>
    <cellStyle name="Normal 10 4 3 4 2 2 2" xfId="11530"/>
    <cellStyle name="Normal 10 4 3 4 2 2 2 2" xfId="11531"/>
    <cellStyle name="Normal 10 4 3 4 2 2 3" xfId="11532"/>
    <cellStyle name="Normal 10 4 3 4 2 3" xfId="11533"/>
    <cellStyle name="Normal 10 4 3 4 2 3 2" xfId="11534"/>
    <cellStyle name="Normal 10 4 3 4 2 4" xfId="11535"/>
    <cellStyle name="Normal 10 4 3 4 3" xfId="11536"/>
    <cellStyle name="Normal 10 4 3 4 3 2" xfId="11537"/>
    <cellStyle name="Normal 10 4 3 4 3 2 2" xfId="11538"/>
    <cellStyle name="Normal 10 4 3 4 3 3" xfId="11539"/>
    <cellStyle name="Normal 10 4 3 4 4" xfId="11540"/>
    <cellStyle name="Normal 10 4 3 4 4 2" xfId="11541"/>
    <cellStyle name="Normal 10 4 3 4 5" xfId="11542"/>
    <cellStyle name="Normal 10 4 3 5" xfId="11543"/>
    <cellStyle name="Normal 10 4 3 5 2" xfId="11544"/>
    <cellStyle name="Normal 10 4 3 5 2 2" xfId="11545"/>
    <cellStyle name="Normal 10 4 3 5 2 2 2" xfId="11546"/>
    <cellStyle name="Normal 10 4 3 5 2 2 2 2" xfId="11547"/>
    <cellStyle name="Normal 10 4 3 5 2 2 3" xfId="11548"/>
    <cellStyle name="Normal 10 4 3 5 2 3" xfId="11549"/>
    <cellStyle name="Normal 10 4 3 5 2 3 2" xfId="11550"/>
    <cellStyle name="Normal 10 4 3 5 2 4" xfId="11551"/>
    <cellStyle name="Normal 10 4 3 5 3" xfId="11552"/>
    <cellStyle name="Normal 10 4 3 5 3 2" xfId="11553"/>
    <cellStyle name="Normal 10 4 3 5 3 2 2" xfId="11554"/>
    <cellStyle name="Normal 10 4 3 5 3 3" xfId="11555"/>
    <cellStyle name="Normal 10 4 3 5 4" xfId="11556"/>
    <cellStyle name="Normal 10 4 3 5 4 2" xfId="11557"/>
    <cellStyle name="Normal 10 4 3 5 5" xfId="11558"/>
    <cellStyle name="Normal 10 4 3 6" xfId="11559"/>
    <cellStyle name="Normal 10 4 3 6 2" xfId="11560"/>
    <cellStyle name="Normal 10 4 3 6 2 2" xfId="11561"/>
    <cellStyle name="Normal 10 4 3 6 2 2 2" xfId="11562"/>
    <cellStyle name="Normal 10 4 3 6 2 3" xfId="11563"/>
    <cellStyle name="Normal 10 4 3 6 3" xfId="11564"/>
    <cellStyle name="Normal 10 4 3 6 3 2" xfId="11565"/>
    <cellStyle name="Normal 10 4 3 6 4" xfId="11566"/>
    <cellStyle name="Normal 10 4 3 7" xfId="11567"/>
    <cellStyle name="Normal 10 4 3 7 2" xfId="11568"/>
    <cellStyle name="Normal 10 4 3 7 2 2" xfId="11569"/>
    <cellStyle name="Normal 10 4 3 7 3" xfId="11570"/>
    <cellStyle name="Normal 10 4 3 8" xfId="11571"/>
    <cellStyle name="Normal 10 4 3 8 2" xfId="11572"/>
    <cellStyle name="Normal 10 4 3 9" xfId="11573"/>
    <cellStyle name="Normal 10 4 3 9 2" xfId="11574"/>
    <cellStyle name="Normal 10 4 4" xfId="11575"/>
    <cellStyle name="Normal 10 4 4 2" xfId="11576"/>
    <cellStyle name="Normal 10 4 4 2 2" xfId="11577"/>
    <cellStyle name="Normal 10 4 4 2 2 2" xfId="11578"/>
    <cellStyle name="Normal 10 4 4 2 2 2 2" xfId="11579"/>
    <cellStyle name="Normal 10 4 4 2 2 2 2 2" xfId="11580"/>
    <cellStyle name="Normal 10 4 4 2 2 2 3" xfId="11581"/>
    <cellStyle name="Normal 10 4 4 2 2 3" xfId="11582"/>
    <cellStyle name="Normal 10 4 4 2 2 3 2" xfId="11583"/>
    <cellStyle name="Normal 10 4 4 2 2 4" xfId="11584"/>
    <cellStyle name="Normal 10 4 4 2 3" xfId="11585"/>
    <cellStyle name="Normal 10 4 4 2 3 2" xfId="11586"/>
    <cellStyle name="Normal 10 4 4 2 3 2 2" xfId="11587"/>
    <cellStyle name="Normal 10 4 4 2 3 3" xfId="11588"/>
    <cellStyle name="Normal 10 4 4 2 4" xfId="11589"/>
    <cellStyle name="Normal 10 4 4 2 4 2" xfId="11590"/>
    <cellStyle name="Normal 10 4 4 2 5" xfId="11591"/>
    <cellStyle name="Normal 10 4 4 3" xfId="11592"/>
    <cellStyle name="Normal 10 4 4 3 2" xfId="11593"/>
    <cellStyle name="Normal 10 4 4 3 2 2" xfId="11594"/>
    <cellStyle name="Normal 10 4 4 3 2 2 2" xfId="11595"/>
    <cellStyle name="Normal 10 4 4 3 2 2 2 2" xfId="11596"/>
    <cellStyle name="Normal 10 4 4 3 2 2 3" xfId="11597"/>
    <cellStyle name="Normal 10 4 4 3 2 3" xfId="11598"/>
    <cellStyle name="Normal 10 4 4 3 2 3 2" xfId="11599"/>
    <cellStyle name="Normal 10 4 4 3 2 4" xfId="11600"/>
    <cellStyle name="Normal 10 4 4 3 3" xfId="11601"/>
    <cellStyle name="Normal 10 4 4 3 3 2" xfId="11602"/>
    <cellStyle name="Normal 10 4 4 3 3 2 2" xfId="11603"/>
    <cellStyle name="Normal 10 4 4 3 3 3" xfId="11604"/>
    <cellStyle name="Normal 10 4 4 3 4" xfId="11605"/>
    <cellStyle name="Normal 10 4 4 3 4 2" xfId="11606"/>
    <cellStyle name="Normal 10 4 4 3 5" xfId="11607"/>
    <cellStyle name="Normal 10 4 4 4" xfId="11608"/>
    <cellStyle name="Normal 10 4 4 4 2" xfId="11609"/>
    <cellStyle name="Normal 10 4 4 4 2 2" xfId="11610"/>
    <cellStyle name="Normal 10 4 4 4 2 2 2" xfId="11611"/>
    <cellStyle name="Normal 10 4 4 4 2 3" xfId="11612"/>
    <cellStyle name="Normal 10 4 4 4 3" xfId="11613"/>
    <cellStyle name="Normal 10 4 4 4 3 2" xfId="11614"/>
    <cellStyle name="Normal 10 4 4 4 4" xfId="11615"/>
    <cellStyle name="Normal 10 4 4 5" xfId="11616"/>
    <cellStyle name="Normal 10 4 4 5 2" xfId="11617"/>
    <cellStyle name="Normal 10 4 4 5 2 2" xfId="11618"/>
    <cellStyle name="Normal 10 4 4 5 3" xfId="11619"/>
    <cellStyle name="Normal 10 4 4 6" xfId="11620"/>
    <cellStyle name="Normal 10 4 4 6 2" xfId="11621"/>
    <cellStyle name="Normal 10 4 4 7" xfId="11622"/>
    <cellStyle name="Normal 10 4 4 8" xfId="29113"/>
    <cellStyle name="Normal 10 4 5" xfId="11623"/>
    <cellStyle name="Normal 10 4 5 2" xfId="11624"/>
    <cellStyle name="Normal 10 4 5 2 2" xfId="11625"/>
    <cellStyle name="Normal 10 4 5 2 2 2" xfId="11626"/>
    <cellStyle name="Normal 10 4 5 2 2 2 2" xfId="11627"/>
    <cellStyle name="Normal 10 4 5 2 2 3" xfId="11628"/>
    <cellStyle name="Normal 10 4 5 2 3" xfId="11629"/>
    <cellStyle name="Normal 10 4 5 2 3 2" xfId="11630"/>
    <cellStyle name="Normal 10 4 5 2 4" xfId="11631"/>
    <cellStyle name="Normal 10 4 5 3" xfId="11632"/>
    <cellStyle name="Normal 10 4 5 3 2" xfId="11633"/>
    <cellStyle name="Normal 10 4 5 3 2 2" xfId="11634"/>
    <cellStyle name="Normal 10 4 5 3 3" xfId="11635"/>
    <cellStyle name="Normal 10 4 5 4" xfId="11636"/>
    <cellStyle name="Normal 10 4 5 4 2" xfId="11637"/>
    <cellStyle name="Normal 10 4 5 5" xfId="11638"/>
    <cellStyle name="Normal 10 4 6" xfId="11639"/>
    <cellStyle name="Normal 10 4 6 2" xfId="11640"/>
    <cellStyle name="Normal 10 4 6 2 2" xfId="11641"/>
    <cellStyle name="Normal 10 4 6 2 2 2" xfId="11642"/>
    <cellStyle name="Normal 10 4 6 2 2 2 2" xfId="11643"/>
    <cellStyle name="Normal 10 4 6 2 2 3" xfId="11644"/>
    <cellStyle name="Normal 10 4 6 2 3" xfId="11645"/>
    <cellStyle name="Normal 10 4 6 2 3 2" xfId="11646"/>
    <cellStyle name="Normal 10 4 6 2 4" xfId="11647"/>
    <cellStyle name="Normal 10 4 6 3" xfId="11648"/>
    <cellStyle name="Normal 10 4 6 3 2" xfId="11649"/>
    <cellStyle name="Normal 10 4 6 3 2 2" xfId="11650"/>
    <cellStyle name="Normal 10 4 6 3 3" xfId="11651"/>
    <cellStyle name="Normal 10 4 6 4" xfId="11652"/>
    <cellStyle name="Normal 10 4 6 4 2" xfId="11653"/>
    <cellStyle name="Normal 10 4 6 5" xfId="11654"/>
    <cellStyle name="Normal 10 4 7" xfId="11655"/>
    <cellStyle name="Normal 10 4 7 2" xfId="11656"/>
    <cellStyle name="Normal 10 4 7 2 2" xfId="11657"/>
    <cellStyle name="Normal 10 4 7 2 2 2" xfId="11658"/>
    <cellStyle name="Normal 10 4 7 2 2 2 2" xfId="11659"/>
    <cellStyle name="Normal 10 4 7 2 2 3" xfId="11660"/>
    <cellStyle name="Normal 10 4 7 2 3" xfId="11661"/>
    <cellStyle name="Normal 10 4 7 2 3 2" xfId="11662"/>
    <cellStyle name="Normal 10 4 7 2 4" xfId="11663"/>
    <cellStyle name="Normal 10 4 7 3" xfId="11664"/>
    <cellStyle name="Normal 10 4 7 3 2" xfId="11665"/>
    <cellStyle name="Normal 10 4 7 3 2 2" xfId="11666"/>
    <cellStyle name="Normal 10 4 7 3 3" xfId="11667"/>
    <cellStyle name="Normal 10 4 7 4" xfId="11668"/>
    <cellStyle name="Normal 10 4 7 4 2" xfId="11669"/>
    <cellStyle name="Normal 10 4 7 5" xfId="11670"/>
    <cellStyle name="Normal 10 4 8" xfId="11671"/>
    <cellStyle name="Normal 10 4 8 2" xfId="11672"/>
    <cellStyle name="Normal 10 4 8 2 2" xfId="11673"/>
    <cellStyle name="Normal 10 4 8 2 2 2" xfId="11674"/>
    <cellStyle name="Normal 10 4 8 2 3" xfId="11675"/>
    <cellStyle name="Normal 10 4 8 3" xfId="11676"/>
    <cellStyle name="Normal 10 4 8 3 2" xfId="11677"/>
    <cellStyle name="Normal 10 4 8 4" xfId="11678"/>
    <cellStyle name="Normal 10 4 9" xfId="11679"/>
    <cellStyle name="Normal 10 4 9 2" xfId="11680"/>
    <cellStyle name="Normal 10 4 9 2 2" xfId="11681"/>
    <cellStyle name="Normal 10 4 9 3" xfId="11682"/>
    <cellStyle name="Normal 10 5" xfId="11683"/>
    <cellStyle name="Normal 10 5 10" xfId="11684"/>
    <cellStyle name="Normal 10 5 10 2" xfId="11685"/>
    <cellStyle name="Normal 10 5 11" xfId="11686"/>
    <cellStyle name="Normal 10 5 11 2" xfId="11687"/>
    <cellStyle name="Normal 10 5 12" xfId="11688"/>
    <cellStyle name="Normal 10 5 13" xfId="29114"/>
    <cellStyle name="Normal 10 5 2" xfId="11689"/>
    <cellStyle name="Normal 10 5 2 10" xfId="11690"/>
    <cellStyle name="Normal 10 5 2 11" xfId="29115"/>
    <cellStyle name="Normal 10 5 2 2" xfId="11691"/>
    <cellStyle name="Normal 10 5 2 2 2" xfId="11692"/>
    <cellStyle name="Normal 10 5 2 2 2 2" xfId="11693"/>
    <cellStyle name="Normal 10 5 2 2 2 2 2" xfId="11694"/>
    <cellStyle name="Normal 10 5 2 2 2 2 2 2" xfId="11695"/>
    <cellStyle name="Normal 10 5 2 2 2 2 2 2 2" xfId="11696"/>
    <cellStyle name="Normal 10 5 2 2 2 2 2 3" xfId="11697"/>
    <cellStyle name="Normal 10 5 2 2 2 2 3" xfId="11698"/>
    <cellStyle name="Normal 10 5 2 2 2 2 3 2" xfId="11699"/>
    <cellStyle name="Normal 10 5 2 2 2 2 4" xfId="11700"/>
    <cellStyle name="Normal 10 5 2 2 2 3" xfId="11701"/>
    <cellStyle name="Normal 10 5 2 2 2 3 2" xfId="11702"/>
    <cellStyle name="Normal 10 5 2 2 2 3 2 2" xfId="11703"/>
    <cellStyle name="Normal 10 5 2 2 2 3 3" xfId="11704"/>
    <cellStyle name="Normal 10 5 2 2 2 4" xfId="11705"/>
    <cellStyle name="Normal 10 5 2 2 2 4 2" xfId="11706"/>
    <cellStyle name="Normal 10 5 2 2 2 5" xfId="11707"/>
    <cellStyle name="Normal 10 5 2 2 3" xfId="11708"/>
    <cellStyle name="Normal 10 5 2 2 3 2" xfId="11709"/>
    <cellStyle name="Normal 10 5 2 2 3 2 2" xfId="11710"/>
    <cellStyle name="Normal 10 5 2 2 3 2 2 2" xfId="11711"/>
    <cellStyle name="Normal 10 5 2 2 3 2 2 2 2" xfId="11712"/>
    <cellStyle name="Normal 10 5 2 2 3 2 2 3" xfId="11713"/>
    <cellStyle name="Normal 10 5 2 2 3 2 3" xfId="11714"/>
    <cellStyle name="Normal 10 5 2 2 3 2 3 2" xfId="11715"/>
    <cellStyle name="Normal 10 5 2 2 3 2 4" xfId="11716"/>
    <cellStyle name="Normal 10 5 2 2 3 3" xfId="11717"/>
    <cellStyle name="Normal 10 5 2 2 3 3 2" xfId="11718"/>
    <cellStyle name="Normal 10 5 2 2 3 3 2 2" xfId="11719"/>
    <cellStyle name="Normal 10 5 2 2 3 3 3" xfId="11720"/>
    <cellStyle name="Normal 10 5 2 2 3 4" xfId="11721"/>
    <cellStyle name="Normal 10 5 2 2 3 4 2" xfId="11722"/>
    <cellStyle name="Normal 10 5 2 2 3 5" xfId="11723"/>
    <cellStyle name="Normal 10 5 2 2 4" xfId="11724"/>
    <cellStyle name="Normal 10 5 2 2 4 2" xfId="11725"/>
    <cellStyle name="Normal 10 5 2 2 4 2 2" xfId="11726"/>
    <cellStyle name="Normal 10 5 2 2 4 2 2 2" xfId="11727"/>
    <cellStyle name="Normal 10 5 2 2 4 2 3" xfId="11728"/>
    <cellStyle name="Normal 10 5 2 2 4 3" xfId="11729"/>
    <cellStyle name="Normal 10 5 2 2 4 3 2" xfId="11730"/>
    <cellStyle name="Normal 10 5 2 2 4 4" xfId="11731"/>
    <cellStyle name="Normal 10 5 2 2 5" xfId="11732"/>
    <cellStyle name="Normal 10 5 2 2 5 2" xfId="11733"/>
    <cellStyle name="Normal 10 5 2 2 5 2 2" xfId="11734"/>
    <cellStyle name="Normal 10 5 2 2 5 3" xfId="11735"/>
    <cellStyle name="Normal 10 5 2 2 6" xfId="11736"/>
    <cellStyle name="Normal 10 5 2 2 6 2" xfId="11737"/>
    <cellStyle name="Normal 10 5 2 2 7" xfId="11738"/>
    <cellStyle name="Normal 10 5 2 2 8" xfId="29116"/>
    <cellStyle name="Normal 10 5 2 3" xfId="11739"/>
    <cellStyle name="Normal 10 5 2 3 2" xfId="11740"/>
    <cellStyle name="Normal 10 5 2 3 2 2" xfId="11741"/>
    <cellStyle name="Normal 10 5 2 3 2 2 2" xfId="11742"/>
    <cellStyle name="Normal 10 5 2 3 2 2 2 2" xfId="11743"/>
    <cellStyle name="Normal 10 5 2 3 2 2 3" xfId="11744"/>
    <cellStyle name="Normal 10 5 2 3 2 3" xfId="11745"/>
    <cellStyle name="Normal 10 5 2 3 2 3 2" xfId="11746"/>
    <cellStyle name="Normal 10 5 2 3 2 4" xfId="11747"/>
    <cellStyle name="Normal 10 5 2 3 3" xfId="11748"/>
    <cellStyle name="Normal 10 5 2 3 3 2" xfId="11749"/>
    <cellStyle name="Normal 10 5 2 3 3 2 2" xfId="11750"/>
    <cellStyle name="Normal 10 5 2 3 3 3" xfId="11751"/>
    <cellStyle name="Normal 10 5 2 3 4" xfId="11752"/>
    <cellStyle name="Normal 10 5 2 3 4 2" xfId="11753"/>
    <cellStyle name="Normal 10 5 2 3 5" xfId="11754"/>
    <cellStyle name="Normal 10 5 2 4" xfId="11755"/>
    <cellStyle name="Normal 10 5 2 4 2" xfId="11756"/>
    <cellStyle name="Normal 10 5 2 4 2 2" xfId="11757"/>
    <cellStyle name="Normal 10 5 2 4 2 2 2" xfId="11758"/>
    <cellStyle name="Normal 10 5 2 4 2 2 2 2" xfId="11759"/>
    <cellStyle name="Normal 10 5 2 4 2 2 3" xfId="11760"/>
    <cellStyle name="Normal 10 5 2 4 2 3" xfId="11761"/>
    <cellStyle name="Normal 10 5 2 4 2 3 2" xfId="11762"/>
    <cellStyle name="Normal 10 5 2 4 2 4" xfId="11763"/>
    <cellStyle name="Normal 10 5 2 4 3" xfId="11764"/>
    <cellStyle name="Normal 10 5 2 4 3 2" xfId="11765"/>
    <cellStyle name="Normal 10 5 2 4 3 2 2" xfId="11766"/>
    <cellStyle name="Normal 10 5 2 4 3 3" xfId="11767"/>
    <cellStyle name="Normal 10 5 2 4 4" xfId="11768"/>
    <cellStyle name="Normal 10 5 2 4 4 2" xfId="11769"/>
    <cellStyle name="Normal 10 5 2 4 5" xfId="11770"/>
    <cellStyle name="Normal 10 5 2 5" xfId="11771"/>
    <cellStyle name="Normal 10 5 2 5 2" xfId="11772"/>
    <cellStyle name="Normal 10 5 2 5 2 2" xfId="11773"/>
    <cellStyle name="Normal 10 5 2 5 2 2 2" xfId="11774"/>
    <cellStyle name="Normal 10 5 2 5 2 2 2 2" xfId="11775"/>
    <cellStyle name="Normal 10 5 2 5 2 2 3" xfId="11776"/>
    <cellStyle name="Normal 10 5 2 5 2 3" xfId="11777"/>
    <cellStyle name="Normal 10 5 2 5 2 3 2" xfId="11778"/>
    <cellStyle name="Normal 10 5 2 5 2 4" xfId="11779"/>
    <cellStyle name="Normal 10 5 2 5 3" xfId="11780"/>
    <cellStyle name="Normal 10 5 2 5 3 2" xfId="11781"/>
    <cellStyle name="Normal 10 5 2 5 3 2 2" xfId="11782"/>
    <cellStyle name="Normal 10 5 2 5 3 3" xfId="11783"/>
    <cellStyle name="Normal 10 5 2 5 4" xfId="11784"/>
    <cellStyle name="Normal 10 5 2 5 4 2" xfId="11785"/>
    <cellStyle name="Normal 10 5 2 5 5" xfId="11786"/>
    <cellStyle name="Normal 10 5 2 6" xfId="11787"/>
    <cellStyle name="Normal 10 5 2 6 2" xfId="11788"/>
    <cellStyle name="Normal 10 5 2 6 2 2" xfId="11789"/>
    <cellStyle name="Normal 10 5 2 6 2 2 2" xfId="11790"/>
    <cellStyle name="Normal 10 5 2 6 2 3" xfId="11791"/>
    <cellStyle name="Normal 10 5 2 6 3" xfId="11792"/>
    <cellStyle name="Normal 10 5 2 6 3 2" xfId="11793"/>
    <cellStyle name="Normal 10 5 2 6 4" xfId="11794"/>
    <cellStyle name="Normal 10 5 2 7" xfId="11795"/>
    <cellStyle name="Normal 10 5 2 7 2" xfId="11796"/>
    <cellStyle name="Normal 10 5 2 7 2 2" xfId="11797"/>
    <cellStyle name="Normal 10 5 2 7 3" xfId="11798"/>
    <cellStyle name="Normal 10 5 2 8" xfId="11799"/>
    <cellStyle name="Normal 10 5 2 8 2" xfId="11800"/>
    <cellStyle name="Normal 10 5 2 9" xfId="11801"/>
    <cellStyle name="Normal 10 5 2 9 2" xfId="11802"/>
    <cellStyle name="Normal 10 5 3" xfId="11803"/>
    <cellStyle name="Normal 10 5 3 10" xfId="11804"/>
    <cellStyle name="Normal 10 5 3 11" xfId="29117"/>
    <cellStyle name="Normal 10 5 3 2" xfId="11805"/>
    <cellStyle name="Normal 10 5 3 2 2" xfId="11806"/>
    <cellStyle name="Normal 10 5 3 2 2 2" xfId="11807"/>
    <cellStyle name="Normal 10 5 3 2 2 2 2" xfId="11808"/>
    <cellStyle name="Normal 10 5 3 2 2 2 2 2" xfId="11809"/>
    <cellStyle name="Normal 10 5 3 2 2 2 2 2 2" xfId="11810"/>
    <cellStyle name="Normal 10 5 3 2 2 2 2 3" xfId="11811"/>
    <cellStyle name="Normal 10 5 3 2 2 2 3" xfId="11812"/>
    <cellStyle name="Normal 10 5 3 2 2 2 3 2" xfId="11813"/>
    <cellStyle name="Normal 10 5 3 2 2 2 4" xfId="11814"/>
    <cellStyle name="Normal 10 5 3 2 2 3" xfId="11815"/>
    <cellStyle name="Normal 10 5 3 2 2 3 2" xfId="11816"/>
    <cellStyle name="Normal 10 5 3 2 2 3 2 2" xfId="11817"/>
    <cellStyle name="Normal 10 5 3 2 2 3 3" xfId="11818"/>
    <cellStyle name="Normal 10 5 3 2 2 4" xfId="11819"/>
    <cellStyle name="Normal 10 5 3 2 2 4 2" xfId="11820"/>
    <cellStyle name="Normal 10 5 3 2 2 5" xfId="11821"/>
    <cellStyle name="Normal 10 5 3 2 3" xfId="11822"/>
    <cellStyle name="Normal 10 5 3 2 3 2" xfId="11823"/>
    <cellStyle name="Normal 10 5 3 2 3 2 2" xfId="11824"/>
    <cellStyle name="Normal 10 5 3 2 3 2 2 2" xfId="11825"/>
    <cellStyle name="Normal 10 5 3 2 3 2 2 2 2" xfId="11826"/>
    <cellStyle name="Normal 10 5 3 2 3 2 2 3" xfId="11827"/>
    <cellStyle name="Normal 10 5 3 2 3 2 3" xfId="11828"/>
    <cellStyle name="Normal 10 5 3 2 3 2 3 2" xfId="11829"/>
    <cellStyle name="Normal 10 5 3 2 3 2 4" xfId="11830"/>
    <cellStyle name="Normal 10 5 3 2 3 3" xfId="11831"/>
    <cellStyle name="Normal 10 5 3 2 3 3 2" xfId="11832"/>
    <cellStyle name="Normal 10 5 3 2 3 3 2 2" xfId="11833"/>
    <cellStyle name="Normal 10 5 3 2 3 3 3" xfId="11834"/>
    <cellStyle name="Normal 10 5 3 2 3 4" xfId="11835"/>
    <cellStyle name="Normal 10 5 3 2 3 4 2" xfId="11836"/>
    <cellStyle name="Normal 10 5 3 2 3 5" xfId="11837"/>
    <cellStyle name="Normal 10 5 3 2 4" xfId="11838"/>
    <cellStyle name="Normal 10 5 3 2 4 2" xfId="11839"/>
    <cellStyle name="Normal 10 5 3 2 4 2 2" xfId="11840"/>
    <cellStyle name="Normal 10 5 3 2 4 2 2 2" xfId="11841"/>
    <cellStyle name="Normal 10 5 3 2 4 2 3" xfId="11842"/>
    <cellStyle name="Normal 10 5 3 2 4 3" xfId="11843"/>
    <cellStyle name="Normal 10 5 3 2 4 3 2" xfId="11844"/>
    <cellStyle name="Normal 10 5 3 2 4 4" xfId="11845"/>
    <cellStyle name="Normal 10 5 3 2 5" xfId="11846"/>
    <cellStyle name="Normal 10 5 3 2 5 2" xfId="11847"/>
    <cellStyle name="Normal 10 5 3 2 5 2 2" xfId="11848"/>
    <cellStyle name="Normal 10 5 3 2 5 3" xfId="11849"/>
    <cellStyle name="Normal 10 5 3 2 6" xfId="11850"/>
    <cellStyle name="Normal 10 5 3 2 6 2" xfId="11851"/>
    <cellStyle name="Normal 10 5 3 2 7" xfId="11852"/>
    <cellStyle name="Normal 10 5 3 2 8" xfId="29118"/>
    <cellStyle name="Normal 10 5 3 3" xfId="11853"/>
    <cellStyle name="Normal 10 5 3 3 2" xfId="11854"/>
    <cellStyle name="Normal 10 5 3 3 2 2" xfId="11855"/>
    <cellStyle name="Normal 10 5 3 3 2 2 2" xfId="11856"/>
    <cellStyle name="Normal 10 5 3 3 2 2 2 2" xfId="11857"/>
    <cellStyle name="Normal 10 5 3 3 2 2 3" xfId="11858"/>
    <cellStyle name="Normal 10 5 3 3 2 3" xfId="11859"/>
    <cellStyle name="Normal 10 5 3 3 2 3 2" xfId="11860"/>
    <cellStyle name="Normal 10 5 3 3 2 4" xfId="11861"/>
    <cellStyle name="Normal 10 5 3 3 3" xfId="11862"/>
    <cellStyle name="Normal 10 5 3 3 3 2" xfId="11863"/>
    <cellStyle name="Normal 10 5 3 3 3 2 2" xfId="11864"/>
    <cellStyle name="Normal 10 5 3 3 3 3" xfId="11865"/>
    <cellStyle name="Normal 10 5 3 3 4" xfId="11866"/>
    <cellStyle name="Normal 10 5 3 3 4 2" xfId="11867"/>
    <cellStyle name="Normal 10 5 3 3 5" xfId="11868"/>
    <cellStyle name="Normal 10 5 3 4" xfId="11869"/>
    <cellStyle name="Normal 10 5 3 4 2" xfId="11870"/>
    <cellStyle name="Normal 10 5 3 4 2 2" xfId="11871"/>
    <cellStyle name="Normal 10 5 3 4 2 2 2" xfId="11872"/>
    <cellStyle name="Normal 10 5 3 4 2 2 2 2" xfId="11873"/>
    <cellStyle name="Normal 10 5 3 4 2 2 3" xfId="11874"/>
    <cellStyle name="Normal 10 5 3 4 2 3" xfId="11875"/>
    <cellStyle name="Normal 10 5 3 4 2 3 2" xfId="11876"/>
    <cellStyle name="Normal 10 5 3 4 2 4" xfId="11877"/>
    <cellStyle name="Normal 10 5 3 4 3" xfId="11878"/>
    <cellStyle name="Normal 10 5 3 4 3 2" xfId="11879"/>
    <cellStyle name="Normal 10 5 3 4 3 2 2" xfId="11880"/>
    <cellStyle name="Normal 10 5 3 4 3 3" xfId="11881"/>
    <cellStyle name="Normal 10 5 3 4 4" xfId="11882"/>
    <cellStyle name="Normal 10 5 3 4 4 2" xfId="11883"/>
    <cellStyle name="Normal 10 5 3 4 5" xfId="11884"/>
    <cellStyle name="Normal 10 5 3 5" xfId="11885"/>
    <cellStyle name="Normal 10 5 3 5 2" xfId="11886"/>
    <cellStyle name="Normal 10 5 3 5 2 2" xfId="11887"/>
    <cellStyle name="Normal 10 5 3 5 2 2 2" xfId="11888"/>
    <cellStyle name="Normal 10 5 3 5 2 2 2 2" xfId="11889"/>
    <cellStyle name="Normal 10 5 3 5 2 2 3" xfId="11890"/>
    <cellStyle name="Normal 10 5 3 5 2 3" xfId="11891"/>
    <cellStyle name="Normal 10 5 3 5 2 3 2" xfId="11892"/>
    <cellStyle name="Normal 10 5 3 5 2 4" xfId="11893"/>
    <cellStyle name="Normal 10 5 3 5 3" xfId="11894"/>
    <cellStyle name="Normal 10 5 3 5 3 2" xfId="11895"/>
    <cellStyle name="Normal 10 5 3 5 3 2 2" xfId="11896"/>
    <cellStyle name="Normal 10 5 3 5 3 3" xfId="11897"/>
    <cellStyle name="Normal 10 5 3 5 4" xfId="11898"/>
    <cellStyle name="Normal 10 5 3 5 4 2" xfId="11899"/>
    <cellStyle name="Normal 10 5 3 5 5" xfId="11900"/>
    <cellStyle name="Normal 10 5 3 6" xfId="11901"/>
    <cellStyle name="Normal 10 5 3 6 2" xfId="11902"/>
    <cellStyle name="Normal 10 5 3 6 2 2" xfId="11903"/>
    <cellStyle name="Normal 10 5 3 6 2 2 2" xfId="11904"/>
    <cellStyle name="Normal 10 5 3 6 2 3" xfId="11905"/>
    <cellStyle name="Normal 10 5 3 6 3" xfId="11906"/>
    <cellStyle name="Normal 10 5 3 6 3 2" xfId="11907"/>
    <cellStyle name="Normal 10 5 3 6 4" xfId="11908"/>
    <cellStyle name="Normal 10 5 3 7" xfId="11909"/>
    <cellStyle name="Normal 10 5 3 7 2" xfId="11910"/>
    <cellStyle name="Normal 10 5 3 7 2 2" xfId="11911"/>
    <cellStyle name="Normal 10 5 3 7 3" xfId="11912"/>
    <cellStyle name="Normal 10 5 3 8" xfId="11913"/>
    <cellStyle name="Normal 10 5 3 8 2" xfId="11914"/>
    <cellStyle name="Normal 10 5 3 9" xfId="11915"/>
    <cellStyle name="Normal 10 5 3 9 2" xfId="11916"/>
    <cellStyle name="Normal 10 5 4" xfId="11917"/>
    <cellStyle name="Normal 10 5 4 2" xfId="11918"/>
    <cellStyle name="Normal 10 5 4 2 2" xfId="11919"/>
    <cellStyle name="Normal 10 5 4 2 2 2" xfId="11920"/>
    <cellStyle name="Normal 10 5 4 2 2 2 2" xfId="11921"/>
    <cellStyle name="Normal 10 5 4 2 2 2 2 2" xfId="11922"/>
    <cellStyle name="Normal 10 5 4 2 2 2 3" xfId="11923"/>
    <cellStyle name="Normal 10 5 4 2 2 3" xfId="11924"/>
    <cellStyle name="Normal 10 5 4 2 2 3 2" xfId="11925"/>
    <cellStyle name="Normal 10 5 4 2 2 4" xfId="11926"/>
    <cellStyle name="Normal 10 5 4 2 3" xfId="11927"/>
    <cellStyle name="Normal 10 5 4 2 3 2" xfId="11928"/>
    <cellStyle name="Normal 10 5 4 2 3 2 2" xfId="11929"/>
    <cellStyle name="Normal 10 5 4 2 3 3" xfId="11930"/>
    <cellStyle name="Normal 10 5 4 2 4" xfId="11931"/>
    <cellStyle name="Normal 10 5 4 2 4 2" xfId="11932"/>
    <cellStyle name="Normal 10 5 4 2 5" xfId="11933"/>
    <cellStyle name="Normal 10 5 4 3" xfId="11934"/>
    <cellStyle name="Normal 10 5 4 3 2" xfId="11935"/>
    <cellStyle name="Normal 10 5 4 3 2 2" xfId="11936"/>
    <cellStyle name="Normal 10 5 4 3 2 2 2" xfId="11937"/>
    <cellStyle name="Normal 10 5 4 3 2 2 2 2" xfId="11938"/>
    <cellStyle name="Normal 10 5 4 3 2 2 3" xfId="11939"/>
    <cellStyle name="Normal 10 5 4 3 2 3" xfId="11940"/>
    <cellStyle name="Normal 10 5 4 3 2 3 2" xfId="11941"/>
    <cellStyle name="Normal 10 5 4 3 2 4" xfId="11942"/>
    <cellStyle name="Normal 10 5 4 3 3" xfId="11943"/>
    <cellStyle name="Normal 10 5 4 3 3 2" xfId="11944"/>
    <cellStyle name="Normal 10 5 4 3 3 2 2" xfId="11945"/>
    <cellStyle name="Normal 10 5 4 3 3 3" xfId="11946"/>
    <cellStyle name="Normal 10 5 4 3 4" xfId="11947"/>
    <cellStyle name="Normal 10 5 4 3 4 2" xfId="11948"/>
    <cellStyle name="Normal 10 5 4 3 5" xfId="11949"/>
    <cellStyle name="Normal 10 5 4 4" xfId="11950"/>
    <cellStyle name="Normal 10 5 4 4 2" xfId="11951"/>
    <cellStyle name="Normal 10 5 4 4 2 2" xfId="11952"/>
    <cellStyle name="Normal 10 5 4 4 2 2 2" xfId="11953"/>
    <cellStyle name="Normal 10 5 4 4 2 3" xfId="11954"/>
    <cellStyle name="Normal 10 5 4 4 3" xfId="11955"/>
    <cellStyle name="Normal 10 5 4 4 3 2" xfId="11956"/>
    <cellStyle name="Normal 10 5 4 4 4" xfId="11957"/>
    <cellStyle name="Normal 10 5 4 5" xfId="11958"/>
    <cellStyle name="Normal 10 5 4 5 2" xfId="11959"/>
    <cellStyle name="Normal 10 5 4 5 2 2" xfId="11960"/>
    <cellStyle name="Normal 10 5 4 5 3" xfId="11961"/>
    <cellStyle name="Normal 10 5 4 6" xfId="11962"/>
    <cellStyle name="Normal 10 5 4 6 2" xfId="11963"/>
    <cellStyle name="Normal 10 5 4 7" xfId="11964"/>
    <cellStyle name="Normal 10 5 4 8" xfId="29119"/>
    <cellStyle name="Normal 10 5 5" xfId="11965"/>
    <cellStyle name="Normal 10 5 5 2" xfId="11966"/>
    <cellStyle name="Normal 10 5 5 2 2" xfId="11967"/>
    <cellStyle name="Normal 10 5 5 2 2 2" xfId="11968"/>
    <cellStyle name="Normal 10 5 5 2 2 2 2" xfId="11969"/>
    <cellStyle name="Normal 10 5 5 2 2 3" xfId="11970"/>
    <cellStyle name="Normal 10 5 5 2 3" xfId="11971"/>
    <cellStyle name="Normal 10 5 5 2 3 2" xfId="11972"/>
    <cellStyle name="Normal 10 5 5 2 4" xfId="11973"/>
    <cellStyle name="Normal 10 5 5 3" xfId="11974"/>
    <cellStyle name="Normal 10 5 5 3 2" xfId="11975"/>
    <cellStyle name="Normal 10 5 5 3 2 2" xfId="11976"/>
    <cellStyle name="Normal 10 5 5 3 3" xfId="11977"/>
    <cellStyle name="Normal 10 5 5 4" xfId="11978"/>
    <cellStyle name="Normal 10 5 5 4 2" xfId="11979"/>
    <cellStyle name="Normal 10 5 5 5" xfId="11980"/>
    <cellStyle name="Normal 10 5 6" xfId="11981"/>
    <cellStyle name="Normal 10 5 6 2" xfId="11982"/>
    <cellStyle name="Normal 10 5 6 2 2" xfId="11983"/>
    <cellStyle name="Normal 10 5 6 2 2 2" xfId="11984"/>
    <cellStyle name="Normal 10 5 6 2 2 2 2" xfId="11985"/>
    <cellStyle name="Normal 10 5 6 2 2 3" xfId="11986"/>
    <cellStyle name="Normal 10 5 6 2 3" xfId="11987"/>
    <cellStyle name="Normal 10 5 6 2 3 2" xfId="11988"/>
    <cellStyle name="Normal 10 5 6 2 4" xfId="11989"/>
    <cellStyle name="Normal 10 5 6 3" xfId="11990"/>
    <cellStyle name="Normal 10 5 6 3 2" xfId="11991"/>
    <cellStyle name="Normal 10 5 6 3 2 2" xfId="11992"/>
    <cellStyle name="Normal 10 5 6 3 3" xfId="11993"/>
    <cellStyle name="Normal 10 5 6 4" xfId="11994"/>
    <cellStyle name="Normal 10 5 6 4 2" xfId="11995"/>
    <cellStyle name="Normal 10 5 6 5" xfId="11996"/>
    <cellStyle name="Normal 10 5 7" xfId="11997"/>
    <cellStyle name="Normal 10 5 7 2" xfId="11998"/>
    <cellStyle name="Normal 10 5 7 2 2" xfId="11999"/>
    <cellStyle name="Normal 10 5 7 2 2 2" xfId="12000"/>
    <cellStyle name="Normal 10 5 7 2 2 2 2" xfId="12001"/>
    <cellStyle name="Normal 10 5 7 2 2 3" xfId="12002"/>
    <cellStyle name="Normal 10 5 7 2 3" xfId="12003"/>
    <cellStyle name="Normal 10 5 7 2 3 2" xfId="12004"/>
    <cellStyle name="Normal 10 5 7 2 4" xfId="12005"/>
    <cellStyle name="Normal 10 5 7 3" xfId="12006"/>
    <cellStyle name="Normal 10 5 7 3 2" xfId="12007"/>
    <cellStyle name="Normal 10 5 7 3 2 2" xfId="12008"/>
    <cellStyle name="Normal 10 5 7 3 3" xfId="12009"/>
    <cellStyle name="Normal 10 5 7 4" xfId="12010"/>
    <cellStyle name="Normal 10 5 7 4 2" xfId="12011"/>
    <cellStyle name="Normal 10 5 7 5" xfId="12012"/>
    <cellStyle name="Normal 10 5 8" xfId="12013"/>
    <cellStyle name="Normal 10 5 8 2" xfId="12014"/>
    <cellStyle name="Normal 10 5 8 2 2" xfId="12015"/>
    <cellStyle name="Normal 10 5 8 2 2 2" xfId="12016"/>
    <cellStyle name="Normal 10 5 8 2 3" xfId="12017"/>
    <cellStyle name="Normal 10 5 8 3" xfId="12018"/>
    <cellStyle name="Normal 10 5 8 3 2" xfId="12019"/>
    <cellStyle name="Normal 10 5 8 4" xfId="12020"/>
    <cellStyle name="Normal 10 5 9" xfId="12021"/>
    <cellStyle name="Normal 10 5 9 2" xfId="12022"/>
    <cellStyle name="Normal 10 5 9 2 2" xfId="12023"/>
    <cellStyle name="Normal 10 5 9 3" xfId="12024"/>
    <cellStyle name="Normal 10 6" xfId="12025"/>
    <cellStyle name="Normal 10 6 10" xfId="12026"/>
    <cellStyle name="Normal 10 6 10 2" xfId="12027"/>
    <cellStyle name="Normal 10 6 11" xfId="12028"/>
    <cellStyle name="Normal 10 6 12" xfId="29120"/>
    <cellStyle name="Normal 10 6 2" xfId="12029"/>
    <cellStyle name="Normal 10 6 2 10" xfId="12030"/>
    <cellStyle name="Normal 10 6 2 11" xfId="29121"/>
    <cellStyle name="Normal 10 6 2 2" xfId="12031"/>
    <cellStyle name="Normal 10 6 2 2 2" xfId="12032"/>
    <cellStyle name="Normal 10 6 2 2 2 2" xfId="12033"/>
    <cellStyle name="Normal 10 6 2 2 2 2 2" xfId="12034"/>
    <cellStyle name="Normal 10 6 2 2 2 2 2 2" xfId="12035"/>
    <cellStyle name="Normal 10 6 2 2 2 2 2 2 2" xfId="12036"/>
    <cellStyle name="Normal 10 6 2 2 2 2 2 3" xfId="12037"/>
    <cellStyle name="Normal 10 6 2 2 2 2 3" xfId="12038"/>
    <cellStyle name="Normal 10 6 2 2 2 2 3 2" xfId="12039"/>
    <cellStyle name="Normal 10 6 2 2 2 2 4" xfId="12040"/>
    <cellStyle name="Normal 10 6 2 2 2 3" xfId="12041"/>
    <cellStyle name="Normal 10 6 2 2 2 3 2" xfId="12042"/>
    <cellStyle name="Normal 10 6 2 2 2 3 2 2" xfId="12043"/>
    <cellStyle name="Normal 10 6 2 2 2 3 3" xfId="12044"/>
    <cellStyle name="Normal 10 6 2 2 2 4" xfId="12045"/>
    <cellStyle name="Normal 10 6 2 2 2 4 2" xfId="12046"/>
    <cellStyle name="Normal 10 6 2 2 2 5" xfId="12047"/>
    <cellStyle name="Normal 10 6 2 2 3" xfId="12048"/>
    <cellStyle name="Normal 10 6 2 2 3 2" xfId="12049"/>
    <cellStyle name="Normal 10 6 2 2 3 2 2" xfId="12050"/>
    <cellStyle name="Normal 10 6 2 2 3 2 2 2" xfId="12051"/>
    <cellStyle name="Normal 10 6 2 2 3 2 2 2 2" xfId="12052"/>
    <cellStyle name="Normal 10 6 2 2 3 2 2 3" xfId="12053"/>
    <cellStyle name="Normal 10 6 2 2 3 2 3" xfId="12054"/>
    <cellStyle name="Normal 10 6 2 2 3 2 3 2" xfId="12055"/>
    <cellStyle name="Normal 10 6 2 2 3 2 4" xfId="12056"/>
    <cellStyle name="Normal 10 6 2 2 3 3" xfId="12057"/>
    <cellStyle name="Normal 10 6 2 2 3 3 2" xfId="12058"/>
    <cellStyle name="Normal 10 6 2 2 3 3 2 2" xfId="12059"/>
    <cellStyle name="Normal 10 6 2 2 3 3 3" xfId="12060"/>
    <cellStyle name="Normal 10 6 2 2 3 4" xfId="12061"/>
    <cellStyle name="Normal 10 6 2 2 3 4 2" xfId="12062"/>
    <cellStyle name="Normal 10 6 2 2 3 5" xfId="12063"/>
    <cellStyle name="Normal 10 6 2 2 4" xfId="12064"/>
    <cellStyle name="Normal 10 6 2 2 4 2" xfId="12065"/>
    <cellStyle name="Normal 10 6 2 2 4 2 2" xfId="12066"/>
    <cellStyle name="Normal 10 6 2 2 4 2 2 2" xfId="12067"/>
    <cellStyle name="Normal 10 6 2 2 4 2 3" xfId="12068"/>
    <cellStyle name="Normal 10 6 2 2 4 3" xfId="12069"/>
    <cellStyle name="Normal 10 6 2 2 4 3 2" xfId="12070"/>
    <cellStyle name="Normal 10 6 2 2 4 4" xfId="12071"/>
    <cellStyle name="Normal 10 6 2 2 5" xfId="12072"/>
    <cellStyle name="Normal 10 6 2 2 5 2" xfId="12073"/>
    <cellStyle name="Normal 10 6 2 2 5 2 2" xfId="12074"/>
    <cellStyle name="Normal 10 6 2 2 5 3" xfId="12075"/>
    <cellStyle name="Normal 10 6 2 2 6" xfId="12076"/>
    <cellStyle name="Normal 10 6 2 2 6 2" xfId="12077"/>
    <cellStyle name="Normal 10 6 2 2 7" xfId="12078"/>
    <cellStyle name="Normal 10 6 2 2 8" xfId="29122"/>
    <cellStyle name="Normal 10 6 2 3" xfId="12079"/>
    <cellStyle name="Normal 10 6 2 3 2" xfId="12080"/>
    <cellStyle name="Normal 10 6 2 3 2 2" xfId="12081"/>
    <cellStyle name="Normal 10 6 2 3 2 2 2" xfId="12082"/>
    <cellStyle name="Normal 10 6 2 3 2 2 2 2" xfId="12083"/>
    <cellStyle name="Normal 10 6 2 3 2 2 3" xfId="12084"/>
    <cellStyle name="Normal 10 6 2 3 2 3" xfId="12085"/>
    <cellStyle name="Normal 10 6 2 3 2 3 2" xfId="12086"/>
    <cellStyle name="Normal 10 6 2 3 2 4" xfId="12087"/>
    <cellStyle name="Normal 10 6 2 3 3" xfId="12088"/>
    <cellStyle name="Normal 10 6 2 3 3 2" xfId="12089"/>
    <cellStyle name="Normal 10 6 2 3 3 2 2" xfId="12090"/>
    <cellStyle name="Normal 10 6 2 3 3 3" xfId="12091"/>
    <cellStyle name="Normal 10 6 2 3 4" xfId="12092"/>
    <cellStyle name="Normal 10 6 2 3 4 2" xfId="12093"/>
    <cellStyle name="Normal 10 6 2 3 5" xfId="12094"/>
    <cellStyle name="Normal 10 6 2 4" xfId="12095"/>
    <cellStyle name="Normal 10 6 2 4 2" xfId="12096"/>
    <cellStyle name="Normal 10 6 2 4 2 2" xfId="12097"/>
    <cellStyle name="Normal 10 6 2 4 2 2 2" xfId="12098"/>
    <cellStyle name="Normal 10 6 2 4 2 2 2 2" xfId="12099"/>
    <cellStyle name="Normal 10 6 2 4 2 2 3" xfId="12100"/>
    <cellStyle name="Normal 10 6 2 4 2 3" xfId="12101"/>
    <cellStyle name="Normal 10 6 2 4 2 3 2" xfId="12102"/>
    <cellStyle name="Normal 10 6 2 4 2 4" xfId="12103"/>
    <cellStyle name="Normal 10 6 2 4 3" xfId="12104"/>
    <cellStyle name="Normal 10 6 2 4 3 2" xfId="12105"/>
    <cellStyle name="Normal 10 6 2 4 3 2 2" xfId="12106"/>
    <cellStyle name="Normal 10 6 2 4 3 3" xfId="12107"/>
    <cellStyle name="Normal 10 6 2 4 4" xfId="12108"/>
    <cellStyle name="Normal 10 6 2 4 4 2" xfId="12109"/>
    <cellStyle name="Normal 10 6 2 4 5" xfId="12110"/>
    <cellStyle name="Normal 10 6 2 5" xfId="12111"/>
    <cellStyle name="Normal 10 6 2 5 2" xfId="12112"/>
    <cellStyle name="Normal 10 6 2 5 2 2" xfId="12113"/>
    <cellStyle name="Normal 10 6 2 5 2 2 2" xfId="12114"/>
    <cellStyle name="Normal 10 6 2 5 2 2 2 2" xfId="12115"/>
    <cellStyle name="Normal 10 6 2 5 2 2 3" xfId="12116"/>
    <cellStyle name="Normal 10 6 2 5 2 3" xfId="12117"/>
    <cellStyle name="Normal 10 6 2 5 2 3 2" xfId="12118"/>
    <cellStyle name="Normal 10 6 2 5 2 4" xfId="12119"/>
    <cellStyle name="Normal 10 6 2 5 3" xfId="12120"/>
    <cellStyle name="Normal 10 6 2 5 3 2" xfId="12121"/>
    <cellStyle name="Normal 10 6 2 5 3 2 2" xfId="12122"/>
    <cellStyle name="Normal 10 6 2 5 3 3" xfId="12123"/>
    <cellStyle name="Normal 10 6 2 5 4" xfId="12124"/>
    <cellStyle name="Normal 10 6 2 5 4 2" xfId="12125"/>
    <cellStyle name="Normal 10 6 2 5 5" xfId="12126"/>
    <cellStyle name="Normal 10 6 2 6" xfId="12127"/>
    <cellStyle name="Normal 10 6 2 6 2" xfId="12128"/>
    <cellStyle name="Normal 10 6 2 6 2 2" xfId="12129"/>
    <cellStyle name="Normal 10 6 2 6 2 2 2" xfId="12130"/>
    <cellStyle name="Normal 10 6 2 6 2 3" xfId="12131"/>
    <cellStyle name="Normal 10 6 2 6 3" xfId="12132"/>
    <cellStyle name="Normal 10 6 2 6 3 2" xfId="12133"/>
    <cellStyle name="Normal 10 6 2 6 4" xfId="12134"/>
    <cellStyle name="Normal 10 6 2 7" xfId="12135"/>
    <cellStyle name="Normal 10 6 2 7 2" xfId="12136"/>
    <cellStyle name="Normal 10 6 2 7 2 2" xfId="12137"/>
    <cellStyle name="Normal 10 6 2 7 3" xfId="12138"/>
    <cellStyle name="Normal 10 6 2 8" xfId="12139"/>
    <cellStyle name="Normal 10 6 2 8 2" xfId="12140"/>
    <cellStyle name="Normal 10 6 2 9" xfId="12141"/>
    <cellStyle name="Normal 10 6 2 9 2" xfId="12142"/>
    <cellStyle name="Normal 10 6 3" xfId="12143"/>
    <cellStyle name="Normal 10 6 3 2" xfId="12144"/>
    <cellStyle name="Normal 10 6 3 2 2" xfId="12145"/>
    <cellStyle name="Normal 10 6 3 2 2 2" xfId="12146"/>
    <cellStyle name="Normal 10 6 3 2 2 2 2" xfId="12147"/>
    <cellStyle name="Normal 10 6 3 2 2 2 2 2" xfId="12148"/>
    <cellStyle name="Normal 10 6 3 2 2 2 3" xfId="12149"/>
    <cellStyle name="Normal 10 6 3 2 2 3" xfId="12150"/>
    <cellStyle name="Normal 10 6 3 2 2 3 2" xfId="12151"/>
    <cellStyle name="Normal 10 6 3 2 2 4" xfId="12152"/>
    <cellStyle name="Normal 10 6 3 2 3" xfId="12153"/>
    <cellStyle name="Normal 10 6 3 2 3 2" xfId="12154"/>
    <cellStyle name="Normal 10 6 3 2 3 2 2" xfId="12155"/>
    <cellStyle name="Normal 10 6 3 2 3 3" xfId="12156"/>
    <cellStyle name="Normal 10 6 3 2 4" xfId="12157"/>
    <cellStyle name="Normal 10 6 3 2 4 2" xfId="12158"/>
    <cellStyle name="Normal 10 6 3 2 5" xfId="12159"/>
    <cellStyle name="Normal 10 6 3 3" xfId="12160"/>
    <cellStyle name="Normal 10 6 3 3 2" xfId="12161"/>
    <cellStyle name="Normal 10 6 3 3 2 2" xfId="12162"/>
    <cellStyle name="Normal 10 6 3 3 2 2 2" xfId="12163"/>
    <cellStyle name="Normal 10 6 3 3 2 2 2 2" xfId="12164"/>
    <cellStyle name="Normal 10 6 3 3 2 2 3" xfId="12165"/>
    <cellStyle name="Normal 10 6 3 3 2 3" xfId="12166"/>
    <cellStyle name="Normal 10 6 3 3 2 3 2" xfId="12167"/>
    <cellStyle name="Normal 10 6 3 3 2 4" xfId="12168"/>
    <cellStyle name="Normal 10 6 3 3 3" xfId="12169"/>
    <cellStyle name="Normal 10 6 3 3 3 2" xfId="12170"/>
    <cellStyle name="Normal 10 6 3 3 3 2 2" xfId="12171"/>
    <cellStyle name="Normal 10 6 3 3 3 3" xfId="12172"/>
    <cellStyle name="Normal 10 6 3 3 4" xfId="12173"/>
    <cellStyle name="Normal 10 6 3 3 4 2" xfId="12174"/>
    <cellStyle name="Normal 10 6 3 3 5" xfId="12175"/>
    <cellStyle name="Normal 10 6 3 4" xfId="12176"/>
    <cellStyle name="Normal 10 6 3 4 2" xfId="12177"/>
    <cellStyle name="Normal 10 6 3 4 2 2" xfId="12178"/>
    <cellStyle name="Normal 10 6 3 4 2 2 2" xfId="12179"/>
    <cellStyle name="Normal 10 6 3 4 2 3" xfId="12180"/>
    <cellStyle name="Normal 10 6 3 4 3" xfId="12181"/>
    <cellStyle name="Normal 10 6 3 4 3 2" xfId="12182"/>
    <cellStyle name="Normal 10 6 3 4 4" xfId="12183"/>
    <cellStyle name="Normal 10 6 3 5" xfId="12184"/>
    <cellStyle name="Normal 10 6 3 5 2" xfId="12185"/>
    <cellStyle name="Normal 10 6 3 5 2 2" xfId="12186"/>
    <cellStyle name="Normal 10 6 3 5 3" xfId="12187"/>
    <cellStyle name="Normal 10 6 3 6" xfId="12188"/>
    <cellStyle name="Normal 10 6 3 6 2" xfId="12189"/>
    <cellStyle name="Normal 10 6 3 7" xfId="12190"/>
    <cellStyle name="Normal 10 6 3 8" xfId="29123"/>
    <cellStyle name="Normal 10 6 4" xfId="12191"/>
    <cellStyle name="Normal 10 6 4 2" xfId="12192"/>
    <cellStyle name="Normal 10 6 4 2 2" xfId="12193"/>
    <cellStyle name="Normal 10 6 4 2 2 2" xfId="12194"/>
    <cellStyle name="Normal 10 6 4 2 2 2 2" xfId="12195"/>
    <cellStyle name="Normal 10 6 4 2 2 3" xfId="12196"/>
    <cellStyle name="Normal 10 6 4 2 3" xfId="12197"/>
    <cellStyle name="Normal 10 6 4 2 3 2" xfId="12198"/>
    <cellStyle name="Normal 10 6 4 2 4" xfId="12199"/>
    <cellStyle name="Normal 10 6 4 3" xfId="12200"/>
    <cellStyle name="Normal 10 6 4 3 2" xfId="12201"/>
    <cellStyle name="Normal 10 6 4 3 2 2" xfId="12202"/>
    <cellStyle name="Normal 10 6 4 3 3" xfId="12203"/>
    <cellStyle name="Normal 10 6 4 4" xfId="12204"/>
    <cellStyle name="Normal 10 6 4 4 2" xfId="12205"/>
    <cellStyle name="Normal 10 6 4 5" xfId="12206"/>
    <cellStyle name="Normal 10 6 5" xfId="12207"/>
    <cellStyle name="Normal 10 6 5 2" xfId="12208"/>
    <cellStyle name="Normal 10 6 5 2 2" xfId="12209"/>
    <cellStyle name="Normal 10 6 5 2 2 2" xfId="12210"/>
    <cellStyle name="Normal 10 6 5 2 2 2 2" xfId="12211"/>
    <cellStyle name="Normal 10 6 5 2 2 3" xfId="12212"/>
    <cellStyle name="Normal 10 6 5 2 3" xfId="12213"/>
    <cellStyle name="Normal 10 6 5 2 3 2" xfId="12214"/>
    <cellStyle name="Normal 10 6 5 2 4" xfId="12215"/>
    <cellStyle name="Normal 10 6 5 3" xfId="12216"/>
    <cellStyle name="Normal 10 6 5 3 2" xfId="12217"/>
    <cellStyle name="Normal 10 6 5 3 2 2" xfId="12218"/>
    <cellStyle name="Normal 10 6 5 3 3" xfId="12219"/>
    <cellStyle name="Normal 10 6 5 4" xfId="12220"/>
    <cellStyle name="Normal 10 6 5 4 2" xfId="12221"/>
    <cellStyle name="Normal 10 6 5 5" xfId="12222"/>
    <cellStyle name="Normal 10 6 6" xfId="12223"/>
    <cellStyle name="Normal 10 6 6 2" xfId="12224"/>
    <cellStyle name="Normal 10 6 6 2 2" xfId="12225"/>
    <cellStyle name="Normal 10 6 6 2 2 2" xfId="12226"/>
    <cellStyle name="Normal 10 6 6 2 2 2 2" xfId="12227"/>
    <cellStyle name="Normal 10 6 6 2 2 3" xfId="12228"/>
    <cellStyle name="Normal 10 6 6 2 3" xfId="12229"/>
    <cellStyle name="Normal 10 6 6 2 3 2" xfId="12230"/>
    <cellStyle name="Normal 10 6 6 2 4" xfId="12231"/>
    <cellStyle name="Normal 10 6 6 3" xfId="12232"/>
    <cellStyle name="Normal 10 6 6 3 2" xfId="12233"/>
    <cellStyle name="Normal 10 6 6 3 2 2" xfId="12234"/>
    <cellStyle name="Normal 10 6 6 3 3" xfId="12235"/>
    <cellStyle name="Normal 10 6 6 4" xfId="12236"/>
    <cellStyle name="Normal 10 6 6 4 2" xfId="12237"/>
    <cellStyle name="Normal 10 6 6 5" xfId="12238"/>
    <cellStyle name="Normal 10 6 7" xfId="12239"/>
    <cellStyle name="Normal 10 6 7 2" xfId="12240"/>
    <cellStyle name="Normal 10 6 7 2 2" xfId="12241"/>
    <cellStyle name="Normal 10 6 7 2 2 2" xfId="12242"/>
    <cellStyle name="Normal 10 6 7 2 3" xfId="12243"/>
    <cellStyle name="Normal 10 6 7 3" xfId="12244"/>
    <cellStyle name="Normal 10 6 7 3 2" xfId="12245"/>
    <cellStyle name="Normal 10 6 7 4" xfId="12246"/>
    <cellStyle name="Normal 10 6 8" xfId="12247"/>
    <cellStyle name="Normal 10 6 8 2" xfId="12248"/>
    <cellStyle name="Normal 10 6 8 2 2" xfId="12249"/>
    <cellStyle name="Normal 10 6 8 3" xfId="12250"/>
    <cellStyle name="Normal 10 6 9" xfId="12251"/>
    <cellStyle name="Normal 10 6 9 2" xfId="12252"/>
    <cellStyle name="Normal 10 7" xfId="12253"/>
    <cellStyle name="Normal 10 7 10" xfId="12254"/>
    <cellStyle name="Normal 10 7 11" xfId="29124"/>
    <cellStyle name="Normal 10 7 2" xfId="12255"/>
    <cellStyle name="Normal 10 7 2 2" xfId="12256"/>
    <cellStyle name="Normal 10 7 2 2 2" xfId="12257"/>
    <cellStyle name="Normal 10 7 2 2 2 2" xfId="12258"/>
    <cellStyle name="Normal 10 7 2 2 2 2 2" xfId="12259"/>
    <cellStyle name="Normal 10 7 2 2 2 2 2 2" xfId="12260"/>
    <cellStyle name="Normal 10 7 2 2 2 2 3" xfId="12261"/>
    <cellStyle name="Normal 10 7 2 2 2 3" xfId="12262"/>
    <cellStyle name="Normal 10 7 2 2 2 3 2" xfId="12263"/>
    <cellStyle name="Normal 10 7 2 2 2 4" xfId="12264"/>
    <cellStyle name="Normal 10 7 2 2 3" xfId="12265"/>
    <cellStyle name="Normal 10 7 2 2 3 2" xfId="12266"/>
    <cellStyle name="Normal 10 7 2 2 3 2 2" xfId="12267"/>
    <cellStyle name="Normal 10 7 2 2 3 3" xfId="12268"/>
    <cellStyle name="Normal 10 7 2 2 4" xfId="12269"/>
    <cellStyle name="Normal 10 7 2 2 4 2" xfId="12270"/>
    <cellStyle name="Normal 10 7 2 2 5" xfId="12271"/>
    <cellStyle name="Normal 10 7 2 3" xfId="12272"/>
    <cellStyle name="Normal 10 7 2 3 2" xfId="12273"/>
    <cellStyle name="Normal 10 7 2 3 2 2" xfId="12274"/>
    <cellStyle name="Normal 10 7 2 3 2 2 2" xfId="12275"/>
    <cellStyle name="Normal 10 7 2 3 2 2 2 2" xfId="12276"/>
    <cellStyle name="Normal 10 7 2 3 2 2 3" xfId="12277"/>
    <cellStyle name="Normal 10 7 2 3 2 3" xfId="12278"/>
    <cellStyle name="Normal 10 7 2 3 2 3 2" xfId="12279"/>
    <cellStyle name="Normal 10 7 2 3 2 4" xfId="12280"/>
    <cellStyle name="Normal 10 7 2 3 3" xfId="12281"/>
    <cellStyle name="Normal 10 7 2 3 3 2" xfId="12282"/>
    <cellStyle name="Normal 10 7 2 3 3 2 2" xfId="12283"/>
    <cellStyle name="Normal 10 7 2 3 3 3" xfId="12284"/>
    <cellStyle name="Normal 10 7 2 3 4" xfId="12285"/>
    <cellStyle name="Normal 10 7 2 3 4 2" xfId="12286"/>
    <cellStyle name="Normal 10 7 2 3 5" xfId="12287"/>
    <cellStyle name="Normal 10 7 2 4" xfId="12288"/>
    <cellStyle name="Normal 10 7 2 4 2" xfId="12289"/>
    <cellStyle name="Normal 10 7 2 4 2 2" xfId="12290"/>
    <cellStyle name="Normal 10 7 2 4 2 2 2" xfId="12291"/>
    <cellStyle name="Normal 10 7 2 4 2 3" xfId="12292"/>
    <cellStyle name="Normal 10 7 2 4 3" xfId="12293"/>
    <cellStyle name="Normal 10 7 2 4 3 2" xfId="12294"/>
    <cellStyle name="Normal 10 7 2 4 4" xfId="12295"/>
    <cellStyle name="Normal 10 7 2 5" xfId="12296"/>
    <cellStyle name="Normal 10 7 2 5 2" xfId="12297"/>
    <cellStyle name="Normal 10 7 2 5 2 2" xfId="12298"/>
    <cellStyle name="Normal 10 7 2 5 3" xfId="12299"/>
    <cellStyle name="Normal 10 7 2 6" xfId="12300"/>
    <cellStyle name="Normal 10 7 2 6 2" xfId="12301"/>
    <cellStyle name="Normal 10 7 2 7" xfId="12302"/>
    <cellStyle name="Normal 10 7 2 8" xfId="29125"/>
    <cellStyle name="Normal 10 7 3" xfId="12303"/>
    <cellStyle name="Normal 10 7 3 2" xfId="12304"/>
    <cellStyle name="Normal 10 7 3 2 2" xfId="12305"/>
    <cellStyle name="Normal 10 7 3 2 2 2" xfId="12306"/>
    <cellStyle name="Normal 10 7 3 2 2 2 2" xfId="12307"/>
    <cellStyle name="Normal 10 7 3 2 2 3" xfId="12308"/>
    <cellStyle name="Normal 10 7 3 2 3" xfId="12309"/>
    <cellStyle name="Normal 10 7 3 2 3 2" xfId="12310"/>
    <cellStyle name="Normal 10 7 3 2 4" xfId="12311"/>
    <cellStyle name="Normal 10 7 3 3" xfId="12312"/>
    <cellStyle name="Normal 10 7 3 3 2" xfId="12313"/>
    <cellStyle name="Normal 10 7 3 3 2 2" xfId="12314"/>
    <cellStyle name="Normal 10 7 3 3 3" xfId="12315"/>
    <cellStyle name="Normal 10 7 3 4" xfId="12316"/>
    <cellStyle name="Normal 10 7 3 4 2" xfId="12317"/>
    <cellStyle name="Normal 10 7 3 5" xfId="12318"/>
    <cellStyle name="Normal 10 7 4" xfId="12319"/>
    <cellStyle name="Normal 10 7 4 2" xfId="12320"/>
    <cellStyle name="Normal 10 7 4 2 2" xfId="12321"/>
    <cellStyle name="Normal 10 7 4 2 2 2" xfId="12322"/>
    <cellStyle name="Normal 10 7 4 2 2 2 2" xfId="12323"/>
    <cellStyle name="Normal 10 7 4 2 2 3" xfId="12324"/>
    <cellStyle name="Normal 10 7 4 2 3" xfId="12325"/>
    <cellStyle name="Normal 10 7 4 2 3 2" xfId="12326"/>
    <cellStyle name="Normal 10 7 4 2 4" xfId="12327"/>
    <cellStyle name="Normal 10 7 4 3" xfId="12328"/>
    <cellStyle name="Normal 10 7 4 3 2" xfId="12329"/>
    <cellStyle name="Normal 10 7 4 3 2 2" xfId="12330"/>
    <cellStyle name="Normal 10 7 4 3 3" xfId="12331"/>
    <cellStyle name="Normal 10 7 4 4" xfId="12332"/>
    <cellStyle name="Normal 10 7 4 4 2" xfId="12333"/>
    <cellStyle name="Normal 10 7 4 5" xfId="12334"/>
    <cellStyle name="Normal 10 7 5" xfId="12335"/>
    <cellStyle name="Normal 10 7 5 2" xfId="12336"/>
    <cellStyle name="Normal 10 7 5 2 2" xfId="12337"/>
    <cellStyle name="Normal 10 7 5 2 2 2" xfId="12338"/>
    <cellStyle name="Normal 10 7 5 2 2 2 2" xfId="12339"/>
    <cellStyle name="Normal 10 7 5 2 2 3" xfId="12340"/>
    <cellStyle name="Normal 10 7 5 2 3" xfId="12341"/>
    <cellStyle name="Normal 10 7 5 2 3 2" xfId="12342"/>
    <cellStyle name="Normal 10 7 5 2 4" xfId="12343"/>
    <cellStyle name="Normal 10 7 5 3" xfId="12344"/>
    <cellStyle name="Normal 10 7 5 3 2" xfId="12345"/>
    <cellStyle name="Normal 10 7 5 3 2 2" xfId="12346"/>
    <cellStyle name="Normal 10 7 5 3 3" xfId="12347"/>
    <cellStyle name="Normal 10 7 5 4" xfId="12348"/>
    <cellStyle name="Normal 10 7 5 4 2" xfId="12349"/>
    <cellStyle name="Normal 10 7 5 5" xfId="12350"/>
    <cellStyle name="Normal 10 7 6" xfId="12351"/>
    <cellStyle name="Normal 10 7 6 2" xfId="12352"/>
    <cellStyle name="Normal 10 7 6 2 2" xfId="12353"/>
    <cellStyle name="Normal 10 7 6 2 2 2" xfId="12354"/>
    <cellStyle name="Normal 10 7 6 2 3" xfId="12355"/>
    <cellStyle name="Normal 10 7 6 3" xfId="12356"/>
    <cellStyle name="Normal 10 7 6 3 2" xfId="12357"/>
    <cellStyle name="Normal 10 7 6 4" xfId="12358"/>
    <cellStyle name="Normal 10 7 7" xfId="12359"/>
    <cellStyle name="Normal 10 7 7 2" xfId="12360"/>
    <cellStyle name="Normal 10 7 7 2 2" xfId="12361"/>
    <cellStyle name="Normal 10 7 7 3" xfId="12362"/>
    <cellStyle name="Normal 10 7 8" xfId="12363"/>
    <cellStyle name="Normal 10 7 8 2" xfId="12364"/>
    <cellStyle name="Normal 10 7 9" xfId="12365"/>
    <cellStyle name="Normal 10 7 9 2" xfId="12366"/>
    <cellStyle name="Normal 10 8" xfId="12367"/>
    <cellStyle name="Normal 10 8 10" xfId="12368"/>
    <cellStyle name="Normal 10 8 11" xfId="29126"/>
    <cellStyle name="Normal 10 8 2" xfId="12369"/>
    <cellStyle name="Normal 10 8 2 2" xfId="12370"/>
    <cellStyle name="Normal 10 8 2 2 2" xfId="12371"/>
    <cellStyle name="Normal 10 8 2 2 2 2" xfId="12372"/>
    <cellStyle name="Normal 10 8 2 2 2 2 2" xfId="12373"/>
    <cellStyle name="Normal 10 8 2 2 2 2 2 2" xfId="12374"/>
    <cellStyle name="Normal 10 8 2 2 2 2 3" xfId="12375"/>
    <cellStyle name="Normal 10 8 2 2 2 3" xfId="12376"/>
    <cellStyle name="Normal 10 8 2 2 2 3 2" xfId="12377"/>
    <cellStyle name="Normal 10 8 2 2 2 4" xfId="12378"/>
    <cellStyle name="Normal 10 8 2 2 3" xfId="12379"/>
    <cellStyle name="Normal 10 8 2 2 3 2" xfId="12380"/>
    <cellStyle name="Normal 10 8 2 2 3 2 2" xfId="12381"/>
    <cellStyle name="Normal 10 8 2 2 3 3" xfId="12382"/>
    <cellStyle name="Normal 10 8 2 2 4" xfId="12383"/>
    <cellStyle name="Normal 10 8 2 2 4 2" xfId="12384"/>
    <cellStyle name="Normal 10 8 2 2 5" xfId="12385"/>
    <cellStyle name="Normal 10 8 2 3" xfId="12386"/>
    <cellStyle name="Normal 10 8 2 3 2" xfId="12387"/>
    <cellStyle name="Normal 10 8 2 3 2 2" xfId="12388"/>
    <cellStyle name="Normal 10 8 2 3 2 2 2" xfId="12389"/>
    <cellStyle name="Normal 10 8 2 3 2 2 2 2" xfId="12390"/>
    <cellStyle name="Normal 10 8 2 3 2 2 3" xfId="12391"/>
    <cellStyle name="Normal 10 8 2 3 2 3" xfId="12392"/>
    <cellStyle name="Normal 10 8 2 3 2 3 2" xfId="12393"/>
    <cellStyle name="Normal 10 8 2 3 2 4" xfId="12394"/>
    <cellStyle name="Normal 10 8 2 3 3" xfId="12395"/>
    <cellStyle name="Normal 10 8 2 3 3 2" xfId="12396"/>
    <cellStyle name="Normal 10 8 2 3 3 2 2" xfId="12397"/>
    <cellStyle name="Normal 10 8 2 3 3 3" xfId="12398"/>
    <cellStyle name="Normal 10 8 2 3 4" xfId="12399"/>
    <cellStyle name="Normal 10 8 2 3 4 2" xfId="12400"/>
    <cellStyle name="Normal 10 8 2 3 5" xfId="12401"/>
    <cellStyle name="Normal 10 8 2 4" xfId="12402"/>
    <cellStyle name="Normal 10 8 2 4 2" xfId="12403"/>
    <cellStyle name="Normal 10 8 2 4 2 2" xfId="12404"/>
    <cellStyle name="Normal 10 8 2 4 2 2 2" xfId="12405"/>
    <cellStyle name="Normal 10 8 2 4 2 3" xfId="12406"/>
    <cellStyle name="Normal 10 8 2 4 3" xfId="12407"/>
    <cellStyle name="Normal 10 8 2 4 3 2" xfId="12408"/>
    <cellStyle name="Normal 10 8 2 4 4" xfId="12409"/>
    <cellStyle name="Normal 10 8 2 5" xfId="12410"/>
    <cellStyle name="Normal 10 8 2 5 2" xfId="12411"/>
    <cellStyle name="Normal 10 8 2 5 2 2" xfId="12412"/>
    <cellStyle name="Normal 10 8 2 5 3" xfId="12413"/>
    <cellStyle name="Normal 10 8 2 6" xfId="12414"/>
    <cellStyle name="Normal 10 8 2 6 2" xfId="12415"/>
    <cellStyle name="Normal 10 8 2 7" xfId="12416"/>
    <cellStyle name="Normal 10 8 2 8" xfId="29127"/>
    <cellStyle name="Normal 10 8 3" xfId="12417"/>
    <cellStyle name="Normal 10 8 3 2" xfId="12418"/>
    <cellStyle name="Normal 10 8 3 2 2" xfId="12419"/>
    <cellStyle name="Normal 10 8 3 2 2 2" xfId="12420"/>
    <cellStyle name="Normal 10 8 3 2 2 2 2" xfId="12421"/>
    <cellStyle name="Normal 10 8 3 2 2 3" xfId="12422"/>
    <cellStyle name="Normal 10 8 3 2 3" xfId="12423"/>
    <cellStyle name="Normal 10 8 3 2 3 2" xfId="12424"/>
    <cellStyle name="Normal 10 8 3 2 4" xfId="12425"/>
    <cellStyle name="Normal 10 8 3 3" xfId="12426"/>
    <cellStyle name="Normal 10 8 3 3 2" xfId="12427"/>
    <cellStyle name="Normal 10 8 3 3 2 2" xfId="12428"/>
    <cellStyle name="Normal 10 8 3 3 3" xfId="12429"/>
    <cellStyle name="Normal 10 8 3 4" xfId="12430"/>
    <cellStyle name="Normal 10 8 3 4 2" xfId="12431"/>
    <cellStyle name="Normal 10 8 3 5" xfId="12432"/>
    <cellStyle name="Normal 10 8 4" xfId="12433"/>
    <cellStyle name="Normal 10 8 4 2" xfId="12434"/>
    <cellStyle name="Normal 10 8 4 2 2" xfId="12435"/>
    <cellStyle name="Normal 10 8 4 2 2 2" xfId="12436"/>
    <cellStyle name="Normal 10 8 4 2 2 2 2" xfId="12437"/>
    <cellStyle name="Normal 10 8 4 2 2 3" xfId="12438"/>
    <cellStyle name="Normal 10 8 4 2 3" xfId="12439"/>
    <cellStyle name="Normal 10 8 4 2 3 2" xfId="12440"/>
    <cellStyle name="Normal 10 8 4 2 4" xfId="12441"/>
    <cellStyle name="Normal 10 8 4 3" xfId="12442"/>
    <cellStyle name="Normal 10 8 4 3 2" xfId="12443"/>
    <cellStyle name="Normal 10 8 4 3 2 2" xfId="12444"/>
    <cellStyle name="Normal 10 8 4 3 3" xfId="12445"/>
    <cellStyle name="Normal 10 8 4 4" xfId="12446"/>
    <cellStyle name="Normal 10 8 4 4 2" xfId="12447"/>
    <cellStyle name="Normal 10 8 4 5" xfId="12448"/>
    <cellStyle name="Normal 10 8 5" xfId="12449"/>
    <cellStyle name="Normal 10 8 5 2" xfId="12450"/>
    <cellStyle name="Normal 10 8 5 2 2" xfId="12451"/>
    <cellStyle name="Normal 10 8 5 2 2 2" xfId="12452"/>
    <cellStyle name="Normal 10 8 5 2 2 2 2" xfId="12453"/>
    <cellStyle name="Normal 10 8 5 2 2 3" xfId="12454"/>
    <cellStyle name="Normal 10 8 5 2 3" xfId="12455"/>
    <cellStyle name="Normal 10 8 5 2 3 2" xfId="12456"/>
    <cellStyle name="Normal 10 8 5 2 4" xfId="12457"/>
    <cellStyle name="Normal 10 8 5 3" xfId="12458"/>
    <cellStyle name="Normal 10 8 5 3 2" xfId="12459"/>
    <cellStyle name="Normal 10 8 5 3 2 2" xfId="12460"/>
    <cellStyle name="Normal 10 8 5 3 3" xfId="12461"/>
    <cellStyle name="Normal 10 8 5 4" xfId="12462"/>
    <cellStyle name="Normal 10 8 5 4 2" xfId="12463"/>
    <cellStyle name="Normal 10 8 5 5" xfId="12464"/>
    <cellStyle name="Normal 10 8 6" xfId="12465"/>
    <cellStyle name="Normal 10 8 6 2" xfId="12466"/>
    <cellStyle name="Normal 10 8 6 2 2" xfId="12467"/>
    <cellStyle name="Normal 10 8 6 2 2 2" xfId="12468"/>
    <cellStyle name="Normal 10 8 6 2 3" xfId="12469"/>
    <cellStyle name="Normal 10 8 6 3" xfId="12470"/>
    <cellStyle name="Normal 10 8 6 3 2" xfId="12471"/>
    <cellStyle name="Normal 10 8 6 4" xfId="12472"/>
    <cellStyle name="Normal 10 8 7" xfId="12473"/>
    <cellStyle name="Normal 10 8 7 2" xfId="12474"/>
    <cellStyle name="Normal 10 8 7 2 2" xfId="12475"/>
    <cellStyle name="Normal 10 8 7 3" xfId="12476"/>
    <cellStyle name="Normal 10 8 8" xfId="12477"/>
    <cellStyle name="Normal 10 8 8 2" xfId="12478"/>
    <cellStyle name="Normal 10 8 9" xfId="12479"/>
    <cellStyle name="Normal 10 8 9 2" xfId="12480"/>
    <cellStyle name="Normal 10 9" xfId="12481"/>
    <cellStyle name="Normal 10 9 2" xfId="12482"/>
    <cellStyle name="Normal 10 9 2 2" xfId="12483"/>
    <cellStyle name="Normal 10 9 2 2 2" xfId="12484"/>
    <cellStyle name="Normal 10 9 2 2 2 2" xfId="12485"/>
    <cellStyle name="Normal 10 9 2 2 2 2 2" xfId="12486"/>
    <cellStyle name="Normal 10 9 2 2 2 3" xfId="12487"/>
    <cellStyle name="Normal 10 9 2 2 3" xfId="12488"/>
    <cellStyle name="Normal 10 9 2 2 3 2" xfId="12489"/>
    <cellStyle name="Normal 10 9 2 2 4" xfId="12490"/>
    <cellStyle name="Normal 10 9 2 3" xfId="12491"/>
    <cellStyle name="Normal 10 9 2 3 2" xfId="12492"/>
    <cellStyle name="Normal 10 9 2 3 2 2" xfId="12493"/>
    <cellStyle name="Normal 10 9 2 3 3" xfId="12494"/>
    <cellStyle name="Normal 10 9 2 4" xfId="12495"/>
    <cellStyle name="Normal 10 9 2 4 2" xfId="12496"/>
    <cellStyle name="Normal 10 9 2 5" xfId="12497"/>
    <cellStyle name="Normal 10 9 3" xfId="12498"/>
    <cellStyle name="Normal 10 9 3 2" xfId="12499"/>
    <cellStyle name="Normal 10 9 3 2 2" xfId="12500"/>
    <cellStyle name="Normal 10 9 3 2 2 2" xfId="12501"/>
    <cellStyle name="Normal 10 9 3 2 2 2 2" xfId="12502"/>
    <cellStyle name="Normal 10 9 3 2 2 3" xfId="12503"/>
    <cellStyle name="Normal 10 9 3 2 3" xfId="12504"/>
    <cellStyle name="Normal 10 9 3 2 3 2" xfId="12505"/>
    <cellStyle name="Normal 10 9 3 2 4" xfId="12506"/>
    <cellStyle name="Normal 10 9 3 3" xfId="12507"/>
    <cellStyle name="Normal 10 9 3 3 2" xfId="12508"/>
    <cellStyle name="Normal 10 9 3 3 2 2" xfId="12509"/>
    <cellStyle name="Normal 10 9 3 3 3" xfId="12510"/>
    <cellStyle name="Normal 10 9 3 4" xfId="12511"/>
    <cellStyle name="Normal 10 9 3 4 2" xfId="12512"/>
    <cellStyle name="Normal 10 9 3 5" xfId="12513"/>
    <cellStyle name="Normal 10 9 4" xfId="12514"/>
    <cellStyle name="Normal 10 9 4 2" xfId="12515"/>
    <cellStyle name="Normal 10 9 4 2 2" xfId="12516"/>
    <cellStyle name="Normal 10 9 4 2 2 2" xfId="12517"/>
    <cellStyle name="Normal 10 9 4 2 3" xfId="12518"/>
    <cellStyle name="Normal 10 9 4 3" xfId="12519"/>
    <cellStyle name="Normal 10 9 4 3 2" xfId="12520"/>
    <cellStyle name="Normal 10 9 4 4" xfId="12521"/>
    <cellStyle name="Normal 10 9 5" xfId="12522"/>
    <cellStyle name="Normal 10 9 5 2" xfId="12523"/>
    <cellStyle name="Normal 10 9 5 2 2" xfId="12524"/>
    <cellStyle name="Normal 10 9 5 3" xfId="12525"/>
    <cellStyle name="Normal 10 9 6" xfId="12526"/>
    <cellStyle name="Normal 10 9 6 2" xfId="12527"/>
    <cellStyle name="Normal 10 9 7" xfId="12528"/>
    <cellStyle name="Normal 10 9 8" xfId="29128"/>
    <cellStyle name="Normal 103" xfId="12529"/>
    <cellStyle name="Normal 103 2" xfId="29129"/>
    <cellStyle name="Normal 103 3" xfId="34046"/>
    <cellStyle name="Normal 11" xfId="12530"/>
    <cellStyle name="Normal 11 2" xfId="12531"/>
    <cellStyle name="Normal 11 2 2" xfId="29131"/>
    <cellStyle name="Normal 11 2 3" xfId="34048"/>
    <cellStyle name="Normal 11 3" xfId="29130"/>
    <cellStyle name="Normal 11 4" xfId="34047"/>
    <cellStyle name="Normal 114" xfId="12532"/>
    <cellStyle name="Normal 114 2" xfId="29132"/>
    <cellStyle name="Normal 114 3" xfId="34049"/>
    <cellStyle name="Normal 12" xfId="12533"/>
    <cellStyle name="Normal 12 2" xfId="12534"/>
    <cellStyle name="Normal 12 2 2" xfId="34051"/>
    <cellStyle name="Normal 12 3" xfId="29133"/>
    <cellStyle name="Normal 12 4" xfId="34050"/>
    <cellStyle name="Normal 13" xfId="12535"/>
    <cellStyle name="Normal 13 2" xfId="12536"/>
    <cellStyle name="Normal 13 2 2" xfId="34052"/>
    <cellStyle name="Normal 13 3" xfId="12537"/>
    <cellStyle name="Normal 13 3 2" xfId="12538"/>
    <cellStyle name="Normal 13 3 2 2" xfId="12539"/>
    <cellStyle name="Normal 13 3 2 2 2" xfId="12540"/>
    <cellStyle name="Normal 13 3 2 3" xfId="12541"/>
    <cellStyle name="Normal 13 3 3" xfId="12542"/>
    <cellStyle name="Normal 13 3 3 2" xfId="12543"/>
    <cellStyle name="Normal 13 3 4" xfId="12544"/>
    <cellStyle name="Normal 13 4" xfId="12545"/>
    <cellStyle name="Normal 13 4 2" xfId="12546"/>
    <cellStyle name="Normal 13 4 2 2" xfId="12547"/>
    <cellStyle name="Normal 13 4 3" xfId="12548"/>
    <cellStyle name="Normal 13 5" xfId="12549"/>
    <cellStyle name="Normal 13 5 2" xfId="12550"/>
    <cellStyle name="Normal 13 6" xfId="12551"/>
    <cellStyle name="Normal 13 7" xfId="29134"/>
    <cellStyle name="Normal 14" xfId="12552"/>
    <cellStyle name="Normal 14 2" xfId="12553"/>
    <cellStyle name="Normal 14 2 2" xfId="12554"/>
    <cellStyle name="Normal 14 2 2 2" xfId="12555"/>
    <cellStyle name="Normal 14 2 2 2 2" xfId="12556"/>
    <cellStyle name="Normal 14 2 2 3" xfId="12557"/>
    <cellStyle name="Normal 14 2 3" xfId="12558"/>
    <cellStyle name="Normal 14 2 3 2" xfId="12559"/>
    <cellStyle name="Normal 14 2 4" xfId="12560"/>
    <cellStyle name="Normal 14 3" xfId="12561"/>
    <cellStyle name="Normal 14 3 2" xfId="12562"/>
    <cellStyle name="Normal 14 3 2 2" xfId="12563"/>
    <cellStyle name="Normal 14 3 3" xfId="12564"/>
    <cellStyle name="Normal 14 4" xfId="12565"/>
    <cellStyle name="Normal 14 4 2" xfId="12566"/>
    <cellStyle name="Normal 14 5" xfId="12567"/>
    <cellStyle name="Normal 14 6" xfId="12568"/>
    <cellStyle name="Normal 14 7" xfId="29135"/>
    <cellStyle name="Normal 14 8" xfId="34053"/>
    <cellStyle name="Normal 15" xfId="12569"/>
    <cellStyle name="Normal 15 2" xfId="12570"/>
    <cellStyle name="Normal 15 2 2" xfId="12571"/>
    <cellStyle name="Normal 15 2 2 2" xfId="12572"/>
    <cellStyle name="Normal 15 2 2 2 2" xfId="12573"/>
    <cellStyle name="Normal 15 2 2 3" xfId="12574"/>
    <cellStyle name="Normal 15 2 3" xfId="12575"/>
    <cellStyle name="Normal 15 2 3 2" xfId="12576"/>
    <cellStyle name="Normal 15 2 4" xfId="12577"/>
    <cellStyle name="Normal 15 3" xfId="12578"/>
    <cellStyle name="Normal 15 3 2" xfId="12579"/>
    <cellStyle name="Normal 15 3 2 2" xfId="12580"/>
    <cellStyle name="Normal 15 3 3" xfId="12581"/>
    <cellStyle name="Normal 15 4" xfId="12582"/>
    <cellStyle name="Normal 15 4 2" xfId="12583"/>
    <cellStyle name="Normal 15 5" xfId="12584"/>
    <cellStyle name="Normal 16" xfId="12585"/>
    <cellStyle name="Normal 16 2" xfId="29136"/>
    <cellStyle name="Normal 16 3" xfId="34054"/>
    <cellStyle name="Normal 17" xfId="12586"/>
    <cellStyle name="Normal 17 2" xfId="12587"/>
    <cellStyle name="Normal 17 2 2" xfId="12588"/>
    <cellStyle name="Normal 17 2 2 2" xfId="12589"/>
    <cellStyle name="Normal 17 2 3" xfId="12590"/>
    <cellStyle name="Normal 17 3" xfId="12591"/>
    <cellStyle name="Normal 17 3 2" xfId="12592"/>
    <cellStyle name="Normal 17 4" xfId="12593"/>
    <cellStyle name="Normal 18" xfId="12594"/>
    <cellStyle name="Normal 18 2" xfId="34055"/>
    <cellStyle name="Normal 19" xfId="12595"/>
    <cellStyle name="Normal 19 2" xfId="34056"/>
    <cellStyle name="Normal 2" xfId="3"/>
    <cellStyle name="Normal 2 10" xfId="12597"/>
    <cellStyle name="Normal 2 10 2" xfId="29138"/>
    <cellStyle name="Normal 2 10 3" xfId="34058"/>
    <cellStyle name="Normal 2 11" xfId="12598"/>
    <cellStyle name="Normal 2 11 2" xfId="29139"/>
    <cellStyle name="Normal 2 11 3" xfId="34059"/>
    <cellStyle name="Normal 2 12" xfId="12599"/>
    <cellStyle name="Normal 2 12 2" xfId="29140"/>
    <cellStyle name="Normal 2 12 3" xfId="34060"/>
    <cellStyle name="Normal 2 13" xfId="12600"/>
    <cellStyle name="Normal 2 13 2" xfId="29141"/>
    <cellStyle name="Normal 2 13 3" xfId="34061"/>
    <cellStyle name="Normal 2 14" xfId="29137"/>
    <cellStyle name="Normal 2 15" xfId="12596"/>
    <cellStyle name="Normal 2 15 2" xfId="34057"/>
    <cellStyle name="Normal 2 2" xfId="5"/>
    <cellStyle name="Normal 2 2 2" xfId="12602"/>
    <cellStyle name="Normal 2 2 2 2" xfId="12603"/>
    <cellStyle name="Normal 2 2 2 2 2" xfId="29144"/>
    <cellStyle name="Normal 2 2 2 2 3" xfId="34064"/>
    <cellStyle name="Normal 2 2 2 3" xfId="12604"/>
    <cellStyle name="Normal 2 2 2 3 2" xfId="29145"/>
    <cellStyle name="Normal 2 2 2 3 3" xfId="34065"/>
    <cellStyle name="Normal 2 2 2 4" xfId="29143"/>
    <cellStyle name="Normal 2 2 2 5" xfId="34063"/>
    <cellStyle name="Normal 2 2 3" xfId="12605"/>
    <cellStyle name="Normal 2 2 3 2" xfId="29146"/>
    <cellStyle name="Normal 2 2 3 3" xfId="34066"/>
    <cellStyle name="Normal 2 2 4" xfId="12606"/>
    <cellStyle name="Normal 2 2 4 2" xfId="29147"/>
    <cellStyle name="Normal 2 2 4 3" xfId="34067"/>
    <cellStyle name="Normal 2 2 5" xfId="12607"/>
    <cellStyle name="Normal 2 2 5 2" xfId="12608"/>
    <cellStyle name="Normal 2 2 5 2 2" xfId="12609"/>
    <cellStyle name="Normal 2 2 5 2 2 2" xfId="12610"/>
    <cellStyle name="Normal 2 2 5 2 2 2 2" xfId="12611"/>
    <cellStyle name="Normal 2 2 5 2 2 3" xfId="12612"/>
    <cellStyle name="Normal 2 2 5 2 3" xfId="12613"/>
    <cellStyle name="Normal 2 2 5 2 3 2" xfId="12614"/>
    <cellStyle name="Normal 2 2 5 2 4" xfId="12615"/>
    <cellStyle name="Normal 2 2 5 3" xfId="12616"/>
    <cellStyle name="Normal 2 2 5 3 2" xfId="12617"/>
    <cellStyle name="Normal 2 2 5 3 2 2" xfId="12618"/>
    <cellStyle name="Normal 2 2 5 3 3" xfId="12619"/>
    <cellStyle name="Normal 2 2 5 4" xfId="12620"/>
    <cellStyle name="Normal 2 2 5 4 2" xfId="12621"/>
    <cellStyle name="Normal 2 2 5 5" xfId="12622"/>
    <cellStyle name="Normal 2 2 6" xfId="12623"/>
    <cellStyle name="Normal 2 2 6 2" xfId="12624"/>
    <cellStyle name="Normal 2 2 6 2 2" xfId="12625"/>
    <cellStyle name="Normal 2 2 6 2 2 2" xfId="12626"/>
    <cellStyle name="Normal 2 2 6 2 2 2 2" xfId="12627"/>
    <cellStyle name="Normal 2 2 6 2 2 3" xfId="12628"/>
    <cellStyle name="Normal 2 2 6 2 3" xfId="12629"/>
    <cellStyle name="Normal 2 2 6 2 3 2" xfId="12630"/>
    <cellStyle name="Normal 2 2 6 2 4" xfId="12631"/>
    <cellStyle name="Normal 2 2 6 3" xfId="12632"/>
    <cellStyle name="Normal 2 2 6 3 2" xfId="12633"/>
    <cellStyle name="Normal 2 2 6 3 2 2" xfId="12634"/>
    <cellStyle name="Normal 2 2 6 3 3" xfId="12635"/>
    <cellStyle name="Normal 2 2 6 4" xfId="12636"/>
    <cellStyle name="Normal 2 2 6 4 2" xfId="12637"/>
    <cellStyle name="Normal 2 2 6 5" xfId="12638"/>
    <cellStyle name="Normal 2 2 7" xfId="29142"/>
    <cellStyle name="Normal 2 2 8" xfId="12601"/>
    <cellStyle name="Normal 2 2 8 2" xfId="34062"/>
    <cellStyle name="Normal 2 3" xfId="12639"/>
    <cellStyle name="Normal 2 3 2" xfId="29148"/>
    <cellStyle name="Normal 2 3 3" xfId="34068"/>
    <cellStyle name="Normal 2 4" xfId="12640"/>
    <cellStyle name="Normal 2 4 2" xfId="29149"/>
    <cellStyle name="Normal 2 4 3" xfId="34069"/>
    <cellStyle name="Normal 2 5" xfId="12641"/>
    <cellStyle name="Normal 2 5 10" xfId="12642"/>
    <cellStyle name="Normal 2 5 11" xfId="29150"/>
    <cellStyle name="Normal 2 5 2" xfId="12643"/>
    <cellStyle name="Normal 2 5 2 2" xfId="12644"/>
    <cellStyle name="Normal 2 5 2 2 2" xfId="12645"/>
    <cellStyle name="Normal 2 5 2 2 2 2" xfId="12646"/>
    <cellStyle name="Normal 2 5 2 2 2 2 2" xfId="12647"/>
    <cellStyle name="Normal 2 5 2 2 2 2 2 2" xfId="12648"/>
    <cellStyle name="Normal 2 5 2 2 2 2 3" xfId="12649"/>
    <cellStyle name="Normal 2 5 2 2 2 3" xfId="12650"/>
    <cellStyle name="Normal 2 5 2 2 2 3 2" xfId="12651"/>
    <cellStyle name="Normal 2 5 2 2 2 4" xfId="12652"/>
    <cellStyle name="Normal 2 5 2 2 3" xfId="12653"/>
    <cellStyle name="Normal 2 5 2 2 3 2" xfId="12654"/>
    <cellStyle name="Normal 2 5 2 2 3 2 2" xfId="12655"/>
    <cellStyle name="Normal 2 5 2 2 3 3" xfId="12656"/>
    <cellStyle name="Normal 2 5 2 2 4" xfId="12657"/>
    <cellStyle name="Normal 2 5 2 2 4 2" xfId="12658"/>
    <cellStyle name="Normal 2 5 2 2 5" xfId="12659"/>
    <cellStyle name="Normal 2 5 2 3" xfId="12660"/>
    <cellStyle name="Normal 2 5 2 3 2" xfId="12661"/>
    <cellStyle name="Normal 2 5 2 3 2 2" xfId="12662"/>
    <cellStyle name="Normal 2 5 2 3 2 2 2" xfId="12663"/>
    <cellStyle name="Normal 2 5 2 3 2 2 2 2" xfId="12664"/>
    <cellStyle name="Normal 2 5 2 3 2 2 3" xfId="12665"/>
    <cellStyle name="Normal 2 5 2 3 2 3" xfId="12666"/>
    <cellStyle name="Normal 2 5 2 3 2 3 2" xfId="12667"/>
    <cellStyle name="Normal 2 5 2 3 2 4" xfId="12668"/>
    <cellStyle name="Normal 2 5 2 3 3" xfId="12669"/>
    <cellStyle name="Normal 2 5 2 3 3 2" xfId="12670"/>
    <cellStyle name="Normal 2 5 2 3 3 2 2" xfId="12671"/>
    <cellStyle name="Normal 2 5 2 3 3 3" xfId="12672"/>
    <cellStyle name="Normal 2 5 2 3 4" xfId="12673"/>
    <cellStyle name="Normal 2 5 2 3 4 2" xfId="12674"/>
    <cellStyle name="Normal 2 5 2 3 5" xfId="12675"/>
    <cellStyle name="Normal 2 5 2 4" xfId="12676"/>
    <cellStyle name="Normal 2 5 2 4 2" xfId="12677"/>
    <cellStyle name="Normal 2 5 2 4 2 2" xfId="12678"/>
    <cellStyle name="Normal 2 5 2 4 2 2 2" xfId="12679"/>
    <cellStyle name="Normal 2 5 2 4 2 3" xfId="12680"/>
    <cellStyle name="Normal 2 5 2 4 3" xfId="12681"/>
    <cellStyle name="Normal 2 5 2 4 3 2" xfId="12682"/>
    <cellStyle name="Normal 2 5 2 4 4" xfId="12683"/>
    <cellStyle name="Normal 2 5 2 5" xfId="12684"/>
    <cellStyle name="Normal 2 5 2 5 2" xfId="12685"/>
    <cellStyle name="Normal 2 5 2 5 2 2" xfId="12686"/>
    <cellStyle name="Normal 2 5 2 5 3" xfId="12687"/>
    <cellStyle name="Normal 2 5 2 6" xfId="12688"/>
    <cellStyle name="Normal 2 5 2 6 2" xfId="12689"/>
    <cellStyle name="Normal 2 5 2 7" xfId="12690"/>
    <cellStyle name="Normal 2 5 2 8" xfId="29151"/>
    <cellStyle name="Normal 2 5 3" xfId="12691"/>
    <cellStyle name="Normal 2 5 3 2" xfId="12692"/>
    <cellStyle name="Normal 2 5 3 2 2" xfId="12693"/>
    <cellStyle name="Normal 2 5 3 2 2 2" xfId="12694"/>
    <cellStyle name="Normal 2 5 3 2 2 2 2" xfId="12695"/>
    <cellStyle name="Normal 2 5 3 2 2 3" xfId="12696"/>
    <cellStyle name="Normal 2 5 3 2 3" xfId="12697"/>
    <cellStyle name="Normal 2 5 3 2 3 2" xfId="12698"/>
    <cellStyle name="Normal 2 5 3 2 4" xfId="12699"/>
    <cellStyle name="Normal 2 5 3 3" xfId="12700"/>
    <cellStyle name="Normal 2 5 3 3 2" xfId="12701"/>
    <cellStyle name="Normal 2 5 3 3 2 2" xfId="12702"/>
    <cellStyle name="Normal 2 5 3 3 3" xfId="12703"/>
    <cellStyle name="Normal 2 5 3 4" xfId="12704"/>
    <cellStyle name="Normal 2 5 3 4 2" xfId="12705"/>
    <cellStyle name="Normal 2 5 3 5" xfId="12706"/>
    <cellStyle name="Normal 2 5 4" xfId="12707"/>
    <cellStyle name="Normal 2 5 4 2" xfId="12708"/>
    <cellStyle name="Normal 2 5 4 2 2" xfId="12709"/>
    <cellStyle name="Normal 2 5 4 2 2 2" xfId="12710"/>
    <cellStyle name="Normal 2 5 4 2 2 2 2" xfId="12711"/>
    <cellStyle name="Normal 2 5 4 2 2 3" xfId="12712"/>
    <cellStyle name="Normal 2 5 4 2 3" xfId="12713"/>
    <cellStyle name="Normal 2 5 4 2 3 2" xfId="12714"/>
    <cellStyle name="Normal 2 5 4 2 4" xfId="12715"/>
    <cellStyle name="Normal 2 5 4 3" xfId="12716"/>
    <cellStyle name="Normal 2 5 4 3 2" xfId="12717"/>
    <cellStyle name="Normal 2 5 4 3 2 2" xfId="12718"/>
    <cellStyle name="Normal 2 5 4 3 3" xfId="12719"/>
    <cellStyle name="Normal 2 5 4 4" xfId="12720"/>
    <cellStyle name="Normal 2 5 4 4 2" xfId="12721"/>
    <cellStyle name="Normal 2 5 4 5" xfId="12722"/>
    <cellStyle name="Normal 2 5 5" xfId="12723"/>
    <cellStyle name="Normal 2 5 5 2" xfId="12724"/>
    <cellStyle name="Normal 2 5 5 2 2" xfId="12725"/>
    <cellStyle name="Normal 2 5 5 2 2 2" xfId="12726"/>
    <cellStyle name="Normal 2 5 5 2 2 2 2" xfId="12727"/>
    <cellStyle name="Normal 2 5 5 2 2 3" xfId="12728"/>
    <cellStyle name="Normal 2 5 5 2 3" xfId="12729"/>
    <cellStyle name="Normal 2 5 5 2 3 2" xfId="12730"/>
    <cellStyle name="Normal 2 5 5 2 4" xfId="12731"/>
    <cellStyle name="Normal 2 5 5 3" xfId="12732"/>
    <cellStyle name="Normal 2 5 5 3 2" xfId="12733"/>
    <cellStyle name="Normal 2 5 5 3 2 2" xfId="12734"/>
    <cellStyle name="Normal 2 5 5 3 3" xfId="12735"/>
    <cellStyle name="Normal 2 5 5 4" xfId="12736"/>
    <cellStyle name="Normal 2 5 5 4 2" xfId="12737"/>
    <cellStyle name="Normal 2 5 5 5" xfId="12738"/>
    <cellStyle name="Normal 2 5 6" xfId="12739"/>
    <cellStyle name="Normal 2 5 6 2" xfId="12740"/>
    <cellStyle name="Normal 2 5 6 2 2" xfId="12741"/>
    <cellStyle name="Normal 2 5 6 2 2 2" xfId="12742"/>
    <cellStyle name="Normal 2 5 6 2 3" xfId="12743"/>
    <cellStyle name="Normal 2 5 6 3" xfId="12744"/>
    <cellStyle name="Normal 2 5 6 3 2" xfId="12745"/>
    <cellStyle name="Normal 2 5 6 4" xfId="12746"/>
    <cellStyle name="Normal 2 5 7" xfId="12747"/>
    <cellStyle name="Normal 2 5 7 2" xfId="12748"/>
    <cellStyle name="Normal 2 5 7 2 2" xfId="12749"/>
    <cellStyle name="Normal 2 5 7 3" xfId="12750"/>
    <cellStyle name="Normal 2 5 8" xfId="12751"/>
    <cellStyle name="Normal 2 5 8 2" xfId="12752"/>
    <cellStyle name="Normal 2 5 9" xfId="12753"/>
    <cellStyle name="Normal 2 5 9 2" xfId="12754"/>
    <cellStyle name="Normal 2 6" xfId="12755"/>
    <cellStyle name="Normal 2 6 2" xfId="12756"/>
    <cellStyle name="Normal 2 6 2 2" xfId="12757"/>
    <cellStyle name="Normal 2 6 2 2 2" xfId="12758"/>
    <cellStyle name="Normal 2 6 2 2 2 2" xfId="12759"/>
    <cellStyle name="Normal 2 6 2 2 3" xfId="12760"/>
    <cellStyle name="Normal 2 6 2 3" xfId="12761"/>
    <cellStyle name="Normal 2 6 2 3 2" xfId="12762"/>
    <cellStyle name="Normal 2 6 2 4" xfId="12763"/>
    <cellStyle name="Normal 2 6 3" xfId="12764"/>
    <cellStyle name="Normal 2 6 3 2" xfId="12765"/>
    <cellStyle name="Normal 2 6 3 2 2" xfId="12766"/>
    <cellStyle name="Normal 2 6 3 3" xfId="12767"/>
    <cellStyle name="Normal 2 6 4" xfId="12768"/>
    <cellStyle name="Normal 2 6 4 2" xfId="12769"/>
    <cellStyle name="Normal 2 6 5" xfId="12770"/>
    <cellStyle name="Normal 2 6 6" xfId="12771"/>
    <cellStyle name="Normal 2 6 7" xfId="29152"/>
    <cellStyle name="Normal 2 6 8" xfId="34070"/>
    <cellStyle name="Normal 2 7" xfId="12772"/>
    <cellStyle name="Normal 2 7 2" xfId="29153"/>
    <cellStyle name="Normal 2 7 3" xfId="34071"/>
    <cellStyle name="Normal 2 8" xfId="12773"/>
    <cellStyle name="Normal 2 8 2" xfId="29154"/>
    <cellStyle name="Normal 2 8 3" xfId="34072"/>
    <cellStyle name="Normal 2 9" xfId="12774"/>
    <cellStyle name="Normal 2 9 2" xfId="29155"/>
    <cellStyle name="Normal 2 9 3" xfId="34073"/>
    <cellStyle name="Normal 20" xfId="12775"/>
    <cellStyle name="Normal 20 2" xfId="12776"/>
    <cellStyle name="Normal 20 2 2" xfId="34075"/>
    <cellStyle name="Normal 20 3" xfId="34074"/>
    <cellStyle name="Normal 21" xfId="12777"/>
    <cellStyle name="Normal 21 2" xfId="12778"/>
    <cellStyle name="Normal 21 2 2" xfId="12779"/>
    <cellStyle name="Normal 21 3" xfId="12780"/>
    <cellStyle name="Normal 22" xfId="6"/>
    <cellStyle name="Normal 22 2" xfId="29520"/>
    <cellStyle name="Normal 22 2 2" xfId="34141"/>
    <cellStyle name="Normal 22 3" xfId="29525"/>
    <cellStyle name="Normal 23" xfId="34142"/>
    <cellStyle name="Normal 25" xfId="12781"/>
    <cellStyle name="Normal 25 2" xfId="34076"/>
    <cellStyle name="Normal 3" xfId="12782"/>
    <cellStyle name="Normal 3 10" xfId="12783"/>
    <cellStyle name="Normal 3 10 2" xfId="12784"/>
    <cellStyle name="Normal 3 10 2 2" xfId="29158"/>
    <cellStyle name="Normal 3 10 2 3" xfId="34079"/>
    <cellStyle name="Normal 3 10 3" xfId="29157"/>
    <cellStyle name="Normal 3 10 4" xfId="34078"/>
    <cellStyle name="Normal 3 11" xfId="12785"/>
    <cellStyle name="Normal 3 11 2" xfId="12786"/>
    <cellStyle name="Normal 3 11 2 2" xfId="12787"/>
    <cellStyle name="Normal 3 11 2 2 2" xfId="12788"/>
    <cellStyle name="Normal 3 11 2 2 2 2" xfId="12789"/>
    <cellStyle name="Normal 3 11 2 2 2 2 2" xfId="12790"/>
    <cellStyle name="Normal 3 11 2 2 2 3" xfId="12791"/>
    <cellStyle name="Normal 3 11 2 2 3" xfId="12792"/>
    <cellStyle name="Normal 3 11 2 2 3 2" xfId="12793"/>
    <cellStyle name="Normal 3 11 2 2 4" xfId="12794"/>
    <cellStyle name="Normal 3 11 2 3" xfId="12795"/>
    <cellStyle name="Normal 3 11 2 3 2" xfId="12796"/>
    <cellStyle name="Normal 3 11 2 3 2 2" xfId="12797"/>
    <cellStyle name="Normal 3 11 2 3 3" xfId="12798"/>
    <cellStyle name="Normal 3 11 2 4" xfId="12799"/>
    <cellStyle name="Normal 3 11 2 4 2" xfId="12800"/>
    <cellStyle name="Normal 3 11 2 5" xfId="12801"/>
    <cellStyle name="Normal 3 11 3" xfId="12802"/>
    <cellStyle name="Normal 3 11 3 2" xfId="12803"/>
    <cellStyle name="Normal 3 11 3 2 2" xfId="12804"/>
    <cellStyle name="Normal 3 11 3 2 2 2" xfId="12805"/>
    <cellStyle name="Normal 3 11 3 2 2 2 2" xfId="12806"/>
    <cellStyle name="Normal 3 11 3 2 2 3" xfId="12807"/>
    <cellStyle name="Normal 3 11 3 2 3" xfId="12808"/>
    <cellStyle name="Normal 3 11 3 2 3 2" xfId="12809"/>
    <cellStyle name="Normal 3 11 3 2 4" xfId="12810"/>
    <cellStyle name="Normal 3 11 3 3" xfId="12811"/>
    <cellStyle name="Normal 3 11 3 3 2" xfId="12812"/>
    <cellStyle name="Normal 3 11 3 3 2 2" xfId="12813"/>
    <cellStyle name="Normal 3 11 3 3 3" xfId="12814"/>
    <cellStyle name="Normal 3 11 3 4" xfId="12815"/>
    <cellStyle name="Normal 3 11 3 4 2" xfId="12816"/>
    <cellStyle name="Normal 3 11 3 5" xfId="12817"/>
    <cellStyle name="Normal 3 11 4" xfId="12818"/>
    <cellStyle name="Normal 3 11 4 2" xfId="12819"/>
    <cellStyle name="Normal 3 11 4 2 2" xfId="12820"/>
    <cellStyle name="Normal 3 11 4 2 2 2" xfId="12821"/>
    <cellStyle name="Normal 3 11 4 2 3" xfId="12822"/>
    <cellStyle name="Normal 3 11 4 3" xfId="12823"/>
    <cellStyle name="Normal 3 11 4 3 2" xfId="12824"/>
    <cellStyle name="Normal 3 11 4 4" xfId="12825"/>
    <cellStyle name="Normal 3 11 5" xfId="12826"/>
    <cellStyle name="Normal 3 11 5 2" xfId="12827"/>
    <cellStyle name="Normal 3 11 5 2 2" xfId="12828"/>
    <cellStyle name="Normal 3 11 5 3" xfId="12829"/>
    <cellStyle name="Normal 3 11 6" xfId="12830"/>
    <cellStyle name="Normal 3 11 6 2" xfId="12831"/>
    <cellStyle name="Normal 3 11 7" xfId="12832"/>
    <cellStyle name="Normal 3 11 8" xfId="29159"/>
    <cellStyle name="Normal 3 12" xfId="12833"/>
    <cellStyle name="Normal 3 12 2" xfId="12834"/>
    <cellStyle name="Normal 3 12 2 2" xfId="12835"/>
    <cellStyle name="Normal 3 12 2 2 2" xfId="12836"/>
    <cellStyle name="Normal 3 12 2 2 2 2" xfId="12837"/>
    <cellStyle name="Normal 3 12 2 2 2 2 2" xfId="12838"/>
    <cellStyle name="Normal 3 12 2 2 2 3" xfId="12839"/>
    <cellStyle name="Normal 3 12 2 2 3" xfId="12840"/>
    <cellStyle name="Normal 3 12 2 2 3 2" xfId="12841"/>
    <cellStyle name="Normal 3 12 2 2 4" xfId="12842"/>
    <cellStyle name="Normal 3 12 2 3" xfId="12843"/>
    <cellStyle name="Normal 3 12 2 3 2" xfId="12844"/>
    <cellStyle name="Normal 3 12 2 3 2 2" xfId="12845"/>
    <cellStyle name="Normal 3 12 2 3 3" xfId="12846"/>
    <cellStyle name="Normal 3 12 2 4" xfId="12847"/>
    <cellStyle name="Normal 3 12 2 4 2" xfId="12848"/>
    <cellStyle name="Normal 3 12 2 5" xfId="12849"/>
    <cellStyle name="Normal 3 12 3" xfId="12850"/>
    <cellStyle name="Normal 3 12 3 2" xfId="34080"/>
    <cellStyle name="Normal 3 12 4" xfId="29160"/>
    <cellStyle name="Normal 3 13" xfId="12851"/>
    <cellStyle name="Normal 3 13 2" xfId="12852"/>
    <cellStyle name="Normal 3 13 2 2" xfId="12853"/>
    <cellStyle name="Normal 3 13 2 2 2" xfId="12854"/>
    <cellStyle name="Normal 3 13 2 2 2 2" xfId="12855"/>
    <cellStyle name="Normal 3 13 2 2 3" xfId="12856"/>
    <cellStyle name="Normal 3 13 2 3" xfId="12857"/>
    <cellStyle name="Normal 3 13 2 3 2" xfId="12858"/>
    <cellStyle name="Normal 3 13 2 4" xfId="12859"/>
    <cellStyle name="Normal 3 13 3" xfId="12860"/>
    <cellStyle name="Normal 3 13 3 2" xfId="12861"/>
    <cellStyle name="Normal 3 13 3 2 2" xfId="12862"/>
    <cellStyle name="Normal 3 13 3 3" xfId="12863"/>
    <cellStyle name="Normal 3 13 4" xfId="12864"/>
    <cellStyle name="Normal 3 13 4 2" xfId="12865"/>
    <cellStyle name="Normal 3 13 5" xfId="12866"/>
    <cellStyle name="Normal 3 13 6" xfId="29161"/>
    <cellStyle name="Normal 3 14" xfId="12867"/>
    <cellStyle name="Normal 3 14 2" xfId="12868"/>
    <cellStyle name="Normal 3 14 2 2" xfId="34081"/>
    <cellStyle name="Normal 3 14 3" xfId="12869"/>
    <cellStyle name="Normal 3 14 3 2" xfId="34082"/>
    <cellStyle name="Normal 3 14 4" xfId="29162"/>
    <cellStyle name="Normal 3 15" xfId="12870"/>
    <cellStyle name="Normal 3 15 2" xfId="12871"/>
    <cellStyle name="Normal 3 15 2 2" xfId="12872"/>
    <cellStyle name="Normal 3 15 2 2 2" xfId="12873"/>
    <cellStyle name="Normal 3 15 2 2 2 2" xfId="12874"/>
    <cellStyle name="Normal 3 15 2 2 3" xfId="12875"/>
    <cellStyle name="Normal 3 15 2 3" xfId="12876"/>
    <cellStyle name="Normal 3 15 2 3 2" xfId="12877"/>
    <cellStyle name="Normal 3 15 2 4" xfId="12878"/>
    <cellStyle name="Normal 3 15 3" xfId="12879"/>
    <cellStyle name="Normal 3 15 3 2" xfId="12880"/>
    <cellStyle name="Normal 3 15 3 2 2" xfId="12881"/>
    <cellStyle name="Normal 3 15 3 3" xfId="12882"/>
    <cellStyle name="Normal 3 15 4" xfId="12883"/>
    <cellStyle name="Normal 3 15 4 2" xfId="12884"/>
    <cellStyle name="Normal 3 15 5" xfId="12885"/>
    <cellStyle name="Normal 3 15 6" xfId="29163"/>
    <cellStyle name="Normal 3 16" xfId="12886"/>
    <cellStyle name="Normal 3 16 2" xfId="12887"/>
    <cellStyle name="Normal 3 16 2 2" xfId="12888"/>
    <cellStyle name="Normal 3 16 2 2 2" xfId="12889"/>
    <cellStyle name="Normal 3 16 2 3" xfId="12890"/>
    <cellStyle name="Normal 3 16 3" xfId="12891"/>
    <cellStyle name="Normal 3 16 3 2" xfId="12892"/>
    <cellStyle name="Normal 3 16 4" xfId="12893"/>
    <cellStyle name="Normal 3 16 5" xfId="29164"/>
    <cellStyle name="Normal 3 17" xfId="12894"/>
    <cellStyle name="Normal 3 17 2" xfId="12895"/>
    <cellStyle name="Normal 3 17 2 2" xfId="12896"/>
    <cellStyle name="Normal 3 17 2 2 2" xfId="12897"/>
    <cellStyle name="Normal 3 17 2 3" xfId="12898"/>
    <cellStyle name="Normal 3 17 3" xfId="12899"/>
    <cellStyle name="Normal 3 17 3 2" xfId="12900"/>
    <cellStyle name="Normal 3 17 4" xfId="12901"/>
    <cellStyle name="Normal 3 17 5" xfId="29165"/>
    <cellStyle name="Normal 3 18" xfId="12902"/>
    <cellStyle name="Normal 3 18 2" xfId="12903"/>
    <cellStyle name="Normal 3 18 2 2" xfId="12904"/>
    <cellStyle name="Normal 3 18 2 2 2" xfId="12905"/>
    <cellStyle name="Normal 3 18 2 3" xfId="12906"/>
    <cellStyle name="Normal 3 18 3" xfId="12907"/>
    <cellStyle name="Normal 3 18 3 2" xfId="12908"/>
    <cellStyle name="Normal 3 18 4" xfId="12909"/>
    <cellStyle name="Normal 3 18 5" xfId="29166"/>
    <cellStyle name="Normal 3 19" xfId="12910"/>
    <cellStyle name="Normal 3 19 2" xfId="12911"/>
    <cellStyle name="Normal 3 19 2 2" xfId="12912"/>
    <cellStyle name="Normal 3 19 2 2 2" xfId="12913"/>
    <cellStyle name="Normal 3 19 2 3" xfId="12914"/>
    <cellStyle name="Normal 3 19 3" xfId="12915"/>
    <cellStyle name="Normal 3 19 3 2" xfId="12916"/>
    <cellStyle name="Normal 3 19 4" xfId="12917"/>
    <cellStyle name="Normal 3 19 5" xfId="29167"/>
    <cellStyle name="Normal 3 2" xfId="12918"/>
    <cellStyle name="Normal 3 2 10" xfId="12919"/>
    <cellStyle name="Normal 3 2 10 2" xfId="12920"/>
    <cellStyle name="Normal 3 2 10 2 2" xfId="12921"/>
    <cellStyle name="Normal 3 2 10 2 2 2" xfId="12922"/>
    <cellStyle name="Normal 3 2 10 2 2 2 2" xfId="12923"/>
    <cellStyle name="Normal 3 2 10 2 2 3" xfId="12924"/>
    <cellStyle name="Normal 3 2 10 2 3" xfId="12925"/>
    <cellStyle name="Normal 3 2 10 2 3 2" xfId="12926"/>
    <cellStyle name="Normal 3 2 10 2 4" xfId="12927"/>
    <cellStyle name="Normal 3 2 10 3" xfId="12928"/>
    <cellStyle name="Normal 3 2 10 3 2" xfId="12929"/>
    <cellStyle name="Normal 3 2 10 3 2 2" xfId="12930"/>
    <cellStyle name="Normal 3 2 10 3 3" xfId="12931"/>
    <cellStyle name="Normal 3 2 10 4" xfId="12932"/>
    <cellStyle name="Normal 3 2 10 4 2" xfId="12933"/>
    <cellStyle name="Normal 3 2 10 5" xfId="12934"/>
    <cellStyle name="Normal 3 2 10 6" xfId="29169"/>
    <cellStyle name="Normal 3 2 11" xfId="12935"/>
    <cellStyle name="Normal 3 2 11 2" xfId="12936"/>
    <cellStyle name="Normal 3 2 11 2 2" xfId="12937"/>
    <cellStyle name="Normal 3 2 11 2 2 2" xfId="12938"/>
    <cellStyle name="Normal 3 2 11 2 2 2 2" xfId="12939"/>
    <cellStyle name="Normal 3 2 11 2 2 3" xfId="12940"/>
    <cellStyle name="Normal 3 2 11 2 3" xfId="12941"/>
    <cellStyle name="Normal 3 2 11 2 3 2" xfId="12942"/>
    <cellStyle name="Normal 3 2 11 2 4" xfId="12943"/>
    <cellStyle name="Normal 3 2 11 3" xfId="12944"/>
    <cellStyle name="Normal 3 2 11 3 2" xfId="12945"/>
    <cellStyle name="Normal 3 2 11 3 2 2" xfId="12946"/>
    <cellStyle name="Normal 3 2 11 3 3" xfId="12947"/>
    <cellStyle name="Normal 3 2 11 4" xfId="12948"/>
    <cellStyle name="Normal 3 2 11 4 2" xfId="12949"/>
    <cellStyle name="Normal 3 2 11 5" xfId="12950"/>
    <cellStyle name="Normal 3 2 11 6" xfId="29170"/>
    <cellStyle name="Normal 3 2 12" xfId="12951"/>
    <cellStyle name="Normal 3 2 12 2" xfId="12952"/>
    <cellStyle name="Normal 3 2 12 2 2" xfId="12953"/>
    <cellStyle name="Normal 3 2 12 2 2 2" xfId="12954"/>
    <cellStyle name="Normal 3 2 12 2 2 2 2" xfId="12955"/>
    <cellStyle name="Normal 3 2 12 2 2 3" xfId="12956"/>
    <cellStyle name="Normal 3 2 12 2 3" xfId="12957"/>
    <cellStyle name="Normal 3 2 12 2 3 2" xfId="12958"/>
    <cellStyle name="Normal 3 2 12 2 4" xfId="12959"/>
    <cellStyle name="Normal 3 2 12 3" xfId="12960"/>
    <cellStyle name="Normal 3 2 12 3 2" xfId="12961"/>
    <cellStyle name="Normal 3 2 12 3 2 2" xfId="12962"/>
    <cellStyle name="Normal 3 2 12 3 3" xfId="12963"/>
    <cellStyle name="Normal 3 2 12 4" xfId="12964"/>
    <cellStyle name="Normal 3 2 12 4 2" xfId="12965"/>
    <cellStyle name="Normal 3 2 12 5" xfId="12966"/>
    <cellStyle name="Normal 3 2 12 6" xfId="29171"/>
    <cellStyle name="Normal 3 2 13" xfId="12967"/>
    <cellStyle name="Normal 3 2 13 2" xfId="12968"/>
    <cellStyle name="Normal 3 2 13 2 2" xfId="12969"/>
    <cellStyle name="Normal 3 2 13 2 2 2" xfId="12970"/>
    <cellStyle name="Normal 3 2 13 2 3" xfId="12971"/>
    <cellStyle name="Normal 3 2 13 3" xfId="12972"/>
    <cellStyle name="Normal 3 2 13 3 2" xfId="12973"/>
    <cellStyle name="Normal 3 2 13 4" xfId="12974"/>
    <cellStyle name="Normal 3 2 13 5" xfId="29172"/>
    <cellStyle name="Normal 3 2 14" xfId="12975"/>
    <cellStyle name="Normal 3 2 14 2" xfId="12976"/>
    <cellStyle name="Normal 3 2 14 2 2" xfId="12977"/>
    <cellStyle name="Normal 3 2 14 3" xfId="12978"/>
    <cellStyle name="Normal 3 2 14 4" xfId="29173"/>
    <cellStyle name="Normal 3 2 15" xfId="12979"/>
    <cellStyle name="Normal 3 2 15 2" xfId="12980"/>
    <cellStyle name="Normal 3 2 15 3" xfId="29174"/>
    <cellStyle name="Normal 3 2 16" xfId="12981"/>
    <cellStyle name="Normal 3 2 16 2" xfId="12982"/>
    <cellStyle name="Normal 3 2 16 3" xfId="29175"/>
    <cellStyle name="Normal 3 2 17" xfId="12983"/>
    <cellStyle name="Normal 3 2 17 2" xfId="29176"/>
    <cellStyle name="Normal 3 2 18" xfId="29168"/>
    <cellStyle name="Normal 3 2 19" xfId="34083"/>
    <cellStyle name="Normal 3 2 2" xfId="12984"/>
    <cellStyle name="Normal 3 2 2 10" xfId="12985"/>
    <cellStyle name="Normal 3 2 2 10 2" xfId="12986"/>
    <cellStyle name="Normal 3 2 2 10 2 2" xfId="12987"/>
    <cellStyle name="Normal 3 2 2 10 2 2 2" xfId="12988"/>
    <cellStyle name="Normal 3 2 2 10 2 2 2 2" xfId="12989"/>
    <cellStyle name="Normal 3 2 2 10 2 2 3" xfId="12990"/>
    <cellStyle name="Normal 3 2 2 10 2 3" xfId="12991"/>
    <cellStyle name="Normal 3 2 2 10 2 3 2" xfId="12992"/>
    <cellStyle name="Normal 3 2 2 10 2 4" xfId="12993"/>
    <cellStyle name="Normal 3 2 2 10 3" xfId="12994"/>
    <cellStyle name="Normal 3 2 2 10 3 2" xfId="12995"/>
    <cellStyle name="Normal 3 2 2 10 3 2 2" xfId="12996"/>
    <cellStyle name="Normal 3 2 2 10 3 3" xfId="12997"/>
    <cellStyle name="Normal 3 2 2 10 4" xfId="12998"/>
    <cellStyle name="Normal 3 2 2 10 4 2" xfId="12999"/>
    <cellStyle name="Normal 3 2 2 10 5" xfId="13000"/>
    <cellStyle name="Normal 3 2 2 11" xfId="13001"/>
    <cellStyle name="Normal 3 2 2 11 2" xfId="13002"/>
    <cellStyle name="Normal 3 2 2 11 2 2" xfId="13003"/>
    <cellStyle name="Normal 3 2 2 11 2 2 2" xfId="13004"/>
    <cellStyle name="Normal 3 2 2 11 2 3" xfId="13005"/>
    <cellStyle name="Normal 3 2 2 11 3" xfId="13006"/>
    <cellStyle name="Normal 3 2 2 11 3 2" xfId="13007"/>
    <cellStyle name="Normal 3 2 2 11 4" xfId="13008"/>
    <cellStyle name="Normal 3 2 2 12" xfId="13009"/>
    <cellStyle name="Normal 3 2 2 12 2" xfId="13010"/>
    <cellStyle name="Normal 3 2 2 12 2 2" xfId="13011"/>
    <cellStyle name="Normal 3 2 2 12 3" xfId="13012"/>
    <cellStyle name="Normal 3 2 2 13" xfId="13013"/>
    <cellStyle name="Normal 3 2 2 13 2" xfId="13014"/>
    <cellStyle name="Normal 3 2 2 14" xfId="13015"/>
    <cellStyle name="Normal 3 2 2 14 2" xfId="13016"/>
    <cellStyle name="Normal 3 2 2 15" xfId="13017"/>
    <cellStyle name="Normal 3 2 2 16" xfId="29177"/>
    <cellStyle name="Normal 3 2 2 2" xfId="13018"/>
    <cellStyle name="Normal 3 2 2 2 10" xfId="13019"/>
    <cellStyle name="Normal 3 2 2 2 10 2" xfId="13020"/>
    <cellStyle name="Normal 3 2 2 2 10 2 2" xfId="13021"/>
    <cellStyle name="Normal 3 2 2 2 10 2 2 2" xfId="13022"/>
    <cellStyle name="Normal 3 2 2 2 10 2 3" xfId="13023"/>
    <cellStyle name="Normal 3 2 2 2 10 3" xfId="13024"/>
    <cellStyle name="Normal 3 2 2 2 10 3 2" xfId="13025"/>
    <cellStyle name="Normal 3 2 2 2 10 4" xfId="13026"/>
    <cellStyle name="Normal 3 2 2 2 11" xfId="13027"/>
    <cellStyle name="Normal 3 2 2 2 11 2" xfId="13028"/>
    <cellStyle name="Normal 3 2 2 2 11 2 2" xfId="13029"/>
    <cellStyle name="Normal 3 2 2 2 11 3" xfId="13030"/>
    <cellStyle name="Normal 3 2 2 2 12" xfId="13031"/>
    <cellStyle name="Normal 3 2 2 2 12 2" xfId="13032"/>
    <cellStyle name="Normal 3 2 2 2 13" xfId="13033"/>
    <cellStyle name="Normal 3 2 2 2 13 2" xfId="13034"/>
    <cellStyle name="Normal 3 2 2 2 14" xfId="13035"/>
    <cellStyle name="Normal 3 2 2 2 15" xfId="29178"/>
    <cellStyle name="Normal 3 2 2 2 2" xfId="13036"/>
    <cellStyle name="Normal 3 2 2 2 2 10" xfId="13037"/>
    <cellStyle name="Normal 3 2 2 2 2 10 2" xfId="13038"/>
    <cellStyle name="Normal 3 2 2 2 2 11" xfId="13039"/>
    <cellStyle name="Normal 3 2 2 2 2 11 2" xfId="13040"/>
    <cellStyle name="Normal 3 2 2 2 2 12" xfId="13041"/>
    <cellStyle name="Normal 3 2 2 2 2 13" xfId="29179"/>
    <cellStyle name="Normal 3 2 2 2 2 2" xfId="13042"/>
    <cellStyle name="Normal 3 2 2 2 2 2 10" xfId="13043"/>
    <cellStyle name="Normal 3 2 2 2 2 2 11" xfId="29180"/>
    <cellStyle name="Normal 3 2 2 2 2 2 2" xfId="13044"/>
    <cellStyle name="Normal 3 2 2 2 2 2 2 2" xfId="13045"/>
    <cellStyle name="Normal 3 2 2 2 2 2 2 2 2" xfId="13046"/>
    <cellStyle name="Normal 3 2 2 2 2 2 2 2 2 2" xfId="13047"/>
    <cellStyle name="Normal 3 2 2 2 2 2 2 2 2 2 2" xfId="13048"/>
    <cellStyle name="Normal 3 2 2 2 2 2 2 2 2 2 2 2" xfId="13049"/>
    <cellStyle name="Normal 3 2 2 2 2 2 2 2 2 2 3" xfId="13050"/>
    <cellStyle name="Normal 3 2 2 2 2 2 2 2 2 3" xfId="13051"/>
    <cellStyle name="Normal 3 2 2 2 2 2 2 2 2 3 2" xfId="13052"/>
    <cellStyle name="Normal 3 2 2 2 2 2 2 2 2 4" xfId="13053"/>
    <cellStyle name="Normal 3 2 2 2 2 2 2 2 3" xfId="13054"/>
    <cellStyle name="Normal 3 2 2 2 2 2 2 2 3 2" xfId="13055"/>
    <cellStyle name="Normal 3 2 2 2 2 2 2 2 3 2 2" xfId="13056"/>
    <cellStyle name="Normal 3 2 2 2 2 2 2 2 3 3" xfId="13057"/>
    <cellStyle name="Normal 3 2 2 2 2 2 2 2 4" xfId="13058"/>
    <cellStyle name="Normal 3 2 2 2 2 2 2 2 4 2" xfId="13059"/>
    <cellStyle name="Normal 3 2 2 2 2 2 2 2 5" xfId="13060"/>
    <cellStyle name="Normal 3 2 2 2 2 2 2 3" xfId="13061"/>
    <cellStyle name="Normal 3 2 2 2 2 2 2 3 2" xfId="13062"/>
    <cellStyle name="Normal 3 2 2 2 2 2 2 3 2 2" xfId="13063"/>
    <cellStyle name="Normal 3 2 2 2 2 2 2 3 2 2 2" xfId="13064"/>
    <cellStyle name="Normal 3 2 2 2 2 2 2 3 2 2 2 2" xfId="13065"/>
    <cellStyle name="Normal 3 2 2 2 2 2 2 3 2 2 3" xfId="13066"/>
    <cellStyle name="Normal 3 2 2 2 2 2 2 3 2 3" xfId="13067"/>
    <cellStyle name="Normal 3 2 2 2 2 2 2 3 2 3 2" xfId="13068"/>
    <cellStyle name="Normal 3 2 2 2 2 2 2 3 2 4" xfId="13069"/>
    <cellStyle name="Normal 3 2 2 2 2 2 2 3 3" xfId="13070"/>
    <cellStyle name="Normal 3 2 2 2 2 2 2 3 3 2" xfId="13071"/>
    <cellStyle name="Normal 3 2 2 2 2 2 2 3 3 2 2" xfId="13072"/>
    <cellStyle name="Normal 3 2 2 2 2 2 2 3 3 3" xfId="13073"/>
    <cellStyle name="Normal 3 2 2 2 2 2 2 3 4" xfId="13074"/>
    <cellStyle name="Normal 3 2 2 2 2 2 2 3 4 2" xfId="13075"/>
    <cellStyle name="Normal 3 2 2 2 2 2 2 3 5" xfId="13076"/>
    <cellStyle name="Normal 3 2 2 2 2 2 2 4" xfId="13077"/>
    <cellStyle name="Normal 3 2 2 2 2 2 2 4 2" xfId="13078"/>
    <cellStyle name="Normal 3 2 2 2 2 2 2 4 2 2" xfId="13079"/>
    <cellStyle name="Normal 3 2 2 2 2 2 2 4 2 2 2" xfId="13080"/>
    <cellStyle name="Normal 3 2 2 2 2 2 2 4 2 3" xfId="13081"/>
    <cellStyle name="Normal 3 2 2 2 2 2 2 4 3" xfId="13082"/>
    <cellStyle name="Normal 3 2 2 2 2 2 2 4 3 2" xfId="13083"/>
    <cellStyle name="Normal 3 2 2 2 2 2 2 4 4" xfId="13084"/>
    <cellStyle name="Normal 3 2 2 2 2 2 2 5" xfId="13085"/>
    <cellStyle name="Normal 3 2 2 2 2 2 2 5 2" xfId="13086"/>
    <cellStyle name="Normal 3 2 2 2 2 2 2 5 2 2" xfId="13087"/>
    <cellStyle name="Normal 3 2 2 2 2 2 2 5 3" xfId="13088"/>
    <cellStyle name="Normal 3 2 2 2 2 2 2 6" xfId="13089"/>
    <cellStyle name="Normal 3 2 2 2 2 2 2 6 2" xfId="13090"/>
    <cellStyle name="Normal 3 2 2 2 2 2 2 7" xfId="13091"/>
    <cellStyle name="Normal 3 2 2 2 2 2 2 8" xfId="29181"/>
    <cellStyle name="Normal 3 2 2 2 2 2 3" xfId="13092"/>
    <cellStyle name="Normal 3 2 2 2 2 2 3 2" xfId="13093"/>
    <cellStyle name="Normal 3 2 2 2 2 2 3 2 2" xfId="13094"/>
    <cellStyle name="Normal 3 2 2 2 2 2 3 2 2 2" xfId="13095"/>
    <cellStyle name="Normal 3 2 2 2 2 2 3 2 2 2 2" xfId="13096"/>
    <cellStyle name="Normal 3 2 2 2 2 2 3 2 2 3" xfId="13097"/>
    <cellStyle name="Normal 3 2 2 2 2 2 3 2 3" xfId="13098"/>
    <cellStyle name="Normal 3 2 2 2 2 2 3 2 3 2" xfId="13099"/>
    <cellStyle name="Normal 3 2 2 2 2 2 3 2 4" xfId="13100"/>
    <cellStyle name="Normal 3 2 2 2 2 2 3 3" xfId="13101"/>
    <cellStyle name="Normal 3 2 2 2 2 2 3 3 2" xfId="13102"/>
    <cellStyle name="Normal 3 2 2 2 2 2 3 3 2 2" xfId="13103"/>
    <cellStyle name="Normal 3 2 2 2 2 2 3 3 3" xfId="13104"/>
    <cellStyle name="Normal 3 2 2 2 2 2 3 4" xfId="13105"/>
    <cellStyle name="Normal 3 2 2 2 2 2 3 4 2" xfId="13106"/>
    <cellStyle name="Normal 3 2 2 2 2 2 3 5" xfId="13107"/>
    <cellStyle name="Normal 3 2 2 2 2 2 4" xfId="13108"/>
    <cellStyle name="Normal 3 2 2 2 2 2 4 2" xfId="13109"/>
    <cellStyle name="Normal 3 2 2 2 2 2 4 2 2" xfId="13110"/>
    <cellStyle name="Normal 3 2 2 2 2 2 4 2 2 2" xfId="13111"/>
    <cellStyle name="Normal 3 2 2 2 2 2 4 2 2 2 2" xfId="13112"/>
    <cellStyle name="Normal 3 2 2 2 2 2 4 2 2 3" xfId="13113"/>
    <cellStyle name="Normal 3 2 2 2 2 2 4 2 3" xfId="13114"/>
    <cellStyle name="Normal 3 2 2 2 2 2 4 2 3 2" xfId="13115"/>
    <cellStyle name="Normal 3 2 2 2 2 2 4 2 4" xfId="13116"/>
    <cellStyle name="Normal 3 2 2 2 2 2 4 3" xfId="13117"/>
    <cellStyle name="Normal 3 2 2 2 2 2 4 3 2" xfId="13118"/>
    <cellStyle name="Normal 3 2 2 2 2 2 4 3 2 2" xfId="13119"/>
    <cellStyle name="Normal 3 2 2 2 2 2 4 3 3" xfId="13120"/>
    <cellStyle name="Normal 3 2 2 2 2 2 4 4" xfId="13121"/>
    <cellStyle name="Normal 3 2 2 2 2 2 4 4 2" xfId="13122"/>
    <cellStyle name="Normal 3 2 2 2 2 2 4 5" xfId="13123"/>
    <cellStyle name="Normal 3 2 2 2 2 2 5" xfId="13124"/>
    <cellStyle name="Normal 3 2 2 2 2 2 5 2" xfId="13125"/>
    <cellStyle name="Normal 3 2 2 2 2 2 5 2 2" xfId="13126"/>
    <cellStyle name="Normal 3 2 2 2 2 2 5 2 2 2" xfId="13127"/>
    <cellStyle name="Normal 3 2 2 2 2 2 5 2 2 2 2" xfId="13128"/>
    <cellStyle name="Normal 3 2 2 2 2 2 5 2 2 3" xfId="13129"/>
    <cellStyle name="Normal 3 2 2 2 2 2 5 2 3" xfId="13130"/>
    <cellStyle name="Normal 3 2 2 2 2 2 5 2 3 2" xfId="13131"/>
    <cellStyle name="Normal 3 2 2 2 2 2 5 2 4" xfId="13132"/>
    <cellStyle name="Normal 3 2 2 2 2 2 5 3" xfId="13133"/>
    <cellStyle name="Normal 3 2 2 2 2 2 5 3 2" xfId="13134"/>
    <cellStyle name="Normal 3 2 2 2 2 2 5 3 2 2" xfId="13135"/>
    <cellStyle name="Normal 3 2 2 2 2 2 5 3 3" xfId="13136"/>
    <cellStyle name="Normal 3 2 2 2 2 2 5 4" xfId="13137"/>
    <cellStyle name="Normal 3 2 2 2 2 2 5 4 2" xfId="13138"/>
    <cellStyle name="Normal 3 2 2 2 2 2 5 5" xfId="13139"/>
    <cellStyle name="Normal 3 2 2 2 2 2 6" xfId="13140"/>
    <cellStyle name="Normal 3 2 2 2 2 2 6 2" xfId="13141"/>
    <cellStyle name="Normal 3 2 2 2 2 2 6 2 2" xfId="13142"/>
    <cellStyle name="Normal 3 2 2 2 2 2 6 2 2 2" xfId="13143"/>
    <cellStyle name="Normal 3 2 2 2 2 2 6 2 3" xfId="13144"/>
    <cellStyle name="Normal 3 2 2 2 2 2 6 3" xfId="13145"/>
    <cellStyle name="Normal 3 2 2 2 2 2 6 3 2" xfId="13146"/>
    <cellStyle name="Normal 3 2 2 2 2 2 6 4" xfId="13147"/>
    <cellStyle name="Normal 3 2 2 2 2 2 7" xfId="13148"/>
    <cellStyle name="Normal 3 2 2 2 2 2 7 2" xfId="13149"/>
    <cellStyle name="Normal 3 2 2 2 2 2 7 2 2" xfId="13150"/>
    <cellStyle name="Normal 3 2 2 2 2 2 7 3" xfId="13151"/>
    <cellStyle name="Normal 3 2 2 2 2 2 8" xfId="13152"/>
    <cellStyle name="Normal 3 2 2 2 2 2 8 2" xfId="13153"/>
    <cellStyle name="Normal 3 2 2 2 2 2 9" xfId="13154"/>
    <cellStyle name="Normal 3 2 2 2 2 2 9 2" xfId="13155"/>
    <cellStyle name="Normal 3 2 2 2 2 3" xfId="13156"/>
    <cellStyle name="Normal 3 2 2 2 2 3 10" xfId="13157"/>
    <cellStyle name="Normal 3 2 2 2 2 3 11" xfId="29182"/>
    <cellStyle name="Normal 3 2 2 2 2 3 2" xfId="13158"/>
    <cellStyle name="Normal 3 2 2 2 2 3 2 2" xfId="13159"/>
    <cellStyle name="Normal 3 2 2 2 2 3 2 2 2" xfId="13160"/>
    <cellStyle name="Normal 3 2 2 2 2 3 2 2 2 2" xfId="13161"/>
    <cellStyle name="Normal 3 2 2 2 2 3 2 2 2 2 2" xfId="13162"/>
    <cellStyle name="Normal 3 2 2 2 2 3 2 2 2 2 2 2" xfId="13163"/>
    <cellStyle name="Normal 3 2 2 2 2 3 2 2 2 2 3" xfId="13164"/>
    <cellStyle name="Normal 3 2 2 2 2 3 2 2 2 3" xfId="13165"/>
    <cellStyle name="Normal 3 2 2 2 2 3 2 2 2 3 2" xfId="13166"/>
    <cellStyle name="Normal 3 2 2 2 2 3 2 2 2 4" xfId="13167"/>
    <cellStyle name="Normal 3 2 2 2 2 3 2 2 3" xfId="13168"/>
    <cellStyle name="Normal 3 2 2 2 2 3 2 2 3 2" xfId="13169"/>
    <cellStyle name="Normal 3 2 2 2 2 3 2 2 3 2 2" xfId="13170"/>
    <cellStyle name="Normal 3 2 2 2 2 3 2 2 3 3" xfId="13171"/>
    <cellStyle name="Normal 3 2 2 2 2 3 2 2 4" xfId="13172"/>
    <cellStyle name="Normal 3 2 2 2 2 3 2 2 4 2" xfId="13173"/>
    <cellStyle name="Normal 3 2 2 2 2 3 2 2 5" xfId="13174"/>
    <cellStyle name="Normal 3 2 2 2 2 3 2 3" xfId="13175"/>
    <cellStyle name="Normal 3 2 2 2 2 3 2 3 2" xfId="13176"/>
    <cellStyle name="Normal 3 2 2 2 2 3 2 3 2 2" xfId="13177"/>
    <cellStyle name="Normal 3 2 2 2 2 3 2 3 2 2 2" xfId="13178"/>
    <cellStyle name="Normal 3 2 2 2 2 3 2 3 2 2 2 2" xfId="13179"/>
    <cellStyle name="Normal 3 2 2 2 2 3 2 3 2 2 3" xfId="13180"/>
    <cellStyle name="Normal 3 2 2 2 2 3 2 3 2 3" xfId="13181"/>
    <cellStyle name="Normal 3 2 2 2 2 3 2 3 2 3 2" xfId="13182"/>
    <cellStyle name="Normal 3 2 2 2 2 3 2 3 2 4" xfId="13183"/>
    <cellStyle name="Normal 3 2 2 2 2 3 2 3 3" xfId="13184"/>
    <cellStyle name="Normal 3 2 2 2 2 3 2 3 3 2" xfId="13185"/>
    <cellStyle name="Normal 3 2 2 2 2 3 2 3 3 2 2" xfId="13186"/>
    <cellStyle name="Normal 3 2 2 2 2 3 2 3 3 3" xfId="13187"/>
    <cellStyle name="Normal 3 2 2 2 2 3 2 3 4" xfId="13188"/>
    <cellStyle name="Normal 3 2 2 2 2 3 2 3 4 2" xfId="13189"/>
    <cellStyle name="Normal 3 2 2 2 2 3 2 3 5" xfId="13190"/>
    <cellStyle name="Normal 3 2 2 2 2 3 2 4" xfId="13191"/>
    <cellStyle name="Normal 3 2 2 2 2 3 2 4 2" xfId="13192"/>
    <cellStyle name="Normal 3 2 2 2 2 3 2 4 2 2" xfId="13193"/>
    <cellStyle name="Normal 3 2 2 2 2 3 2 4 2 2 2" xfId="13194"/>
    <cellStyle name="Normal 3 2 2 2 2 3 2 4 2 3" xfId="13195"/>
    <cellStyle name="Normal 3 2 2 2 2 3 2 4 3" xfId="13196"/>
    <cellStyle name="Normal 3 2 2 2 2 3 2 4 3 2" xfId="13197"/>
    <cellStyle name="Normal 3 2 2 2 2 3 2 4 4" xfId="13198"/>
    <cellStyle name="Normal 3 2 2 2 2 3 2 5" xfId="13199"/>
    <cellStyle name="Normal 3 2 2 2 2 3 2 5 2" xfId="13200"/>
    <cellStyle name="Normal 3 2 2 2 2 3 2 5 2 2" xfId="13201"/>
    <cellStyle name="Normal 3 2 2 2 2 3 2 5 3" xfId="13202"/>
    <cellStyle name="Normal 3 2 2 2 2 3 2 6" xfId="13203"/>
    <cellStyle name="Normal 3 2 2 2 2 3 2 6 2" xfId="13204"/>
    <cellStyle name="Normal 3 2 2 2 2 3 2 7" xfId="13205"/>
    <cellStyle name="Normal 3 2 2 2 2 3 2 8" xfId="29183"/>
    <cellStyle name="Normal 3 2 2 2 2 3 3" xfId="13206"/>
    <cellStyle name="Normal 3 2 2 2 2 3 3 2" xfId="13207"/>
    <cellStyle name="Normal 3 2 2 2 2 3 3 2 2" xfId="13208"/>
    <cellStyle name="Normal 3 2 2 2 2 3 3 2 2 2" xfId="13209"/>
    <cellStyle name="Normal 3 2 2 2 2 3 3 2 2 2 2" xfId="13210"/>
    <cellStyle name="Normal 3 2 2 2 2 3 3 2 2 3" xfId="13211"/>
    <cellStyle name="Normal 3 2 2 2 2 3 3 2 3" xfId="13212"/>
    <cellStyle name="Normal 3 2 2 2 2 3 3 2 3 2" xfId="13213"/>
    <cellStyle name="Normal 3 2 2 2 2 3 3 2 4" xfId="13214"/>
    <cellStyle name="Normal 3 2 2 2 2 3 3 3" xfId="13215"/>
    <cellStyle name="Normal 3 2 2 2 2 3 3 3 2" xfId="13216"/>
    <cellStyle name="Normal 3 2 2 2 2 3 3 3 2 2" xfId="13217"/>
    <cellStyle name="Normal 3 2 2 2 2 3 3 3 3" xfId="13218"/>
    <cellStyle name="Normal 3 2 2 2 2 3 3 4" xfId="13219"/>
    <cellStyle name="Normal 3 2 2 2 2 3 3 4 2" xfId="13220"/>
    <cellStyle name="Normal 3 2 2 2 2 3 3 5" xfId="13221"/>
    <cellStyle name="Normal 3 2 2 2 2 3 4" xfId="13222"/>
    <cellStyle name="Normal 3 2 2 2 2 3 4 2" xfId="13223"/>
    <cellStyle name="Normal 3 2 2 2 2 3 4 2 2" xfId="13224"/>
    <cellStyle name="Normal 3 2 2 2 2 3 4 2 2 2" xfId="13225"/>
    <cellStyle name="Normal 3 2 2 2 2 3 4 2 2 2 2" xfId="13226"/>
    <cellStyle name="Normal 3 2 2 2 2 3 4 2 2 3" xfId="13227"/>
    <cellStyle name="Normal 3 2 2 2 2 3 4 2 3" xfId="13228"/>
    <cellStyle name="Normal 3 2 2 2 2 3 4 2 3 2" xfId="13229"/>
    <cellStyle name="Normal 3 2 2 2 2 3 4 2 4" xfId="13230"/>
    <cellStyle name="Normal 3 2 2 2 2 3 4 3" xfId="13231"/>
    <cellStyle name="Normal 3 2 2 2 2 3 4 3 2" xfId="13232"/>
    <cellStyle name="Normal 3 2 2 2 2 3 4 3 2 2" xfId="13233"/>
    <cellStyle name="Normal 3 2 2 2 2 3 4 3 3" xfId="13234"/>
    <cellStyle name="Normal 3 2 2 2 2 3 4 4" xfId="13235"/>
    <cellStyle name="Normal 3 2 2 2 2 3 4 4 2" xfId="13236"/>
    <cellStyle name="Normal 3 2 2 2 2 3 4 5" xfId="13237"/>
    <cellStyle name="Normal 3 2 2 2 2 3 5" xfId="13238"/>
    <cellStyle name="Normal 3 2 2 2 2 3 5 2" xfId="13239"/>
    <cellStyle name="Normal 3 2 2 2 2 3 5 2 2" xfId="13240"/>
    <cellStyle name="Normal 3 2 2 2 2 3 5 2 2 2" xfId="13241"/>
    <cellStyle name="Normal 3 2 2 2 2 3 5 2 2 2 2" xfId="13242"/>
    <cellStyle name="Normal 3 2 2 2 2 3 5 2 2 3" xfId="13243"/>
    <cellStyle name="Normal 3 2 2 2 2 3 5 2 3" xfId="13244"/>
    <cellStyle name="Normal 3 2 2 2 2 3 5 2 3 2" xfId="13245"/>
    <cellStyle name="Normal 3 2 2 2 2 3 5 2 4" xfId="13246"/>
    <cellStyle name="Normal 3 2 2 2 2 3 5 3" xfId="13247"/>
    <cellStyle name="Normal 3 2 2 2 2 3 5 3 2" xfId="13248"/>
    <cellStyle name="Normal 3 2 2 2 2 3 5 3 2 2" xfId="13249"/>
    <cellStyle name="Normal 3 2 2 2 2 3 5 3 3" xfId="13250"/>
    <cellStyle name="Normal 3 2 2 2 2 3 5 4" xfId="13251"/>
    <cellStyle name="Normal 3 2 2 2 2 3 5 4 2" xfId="13252"/>
    <cellStyle name="Normal 3 2 2 2 2 3 5 5" xfId="13253"/>
    <cellStyle name="Normal 3 2 2 2 2 3 6" xfId="13254"/>
    <cellStyle name="Normal 3 2 2 2 2 3 6 2" xfId="13255"/>
    <cellStyle name="Normal 3 2 2 2 2 3 6 2 2" xfId="13256"/>
    <cellStyle name="Normal 3 2 2 2 2 3 6 2 2 2" xfId="13257"/>
    <cellStyle name="Normal 3 2 2 2 2 3 6 2 3" xfId="13258"/>
    <cellStyle name="Normal 3 2 2 2 2 3 6 3" xfId="13259"/>
    <cellStyle name="Normal 3 2 2 2 2 3 6 3 2" xfId="13260"/>
    <cellStyle name="Normal 3 2 2 2 2 3 6 4" xfId="13261"/>
    <cellStyle name="Normal 3 2 2 2 2 3 7" xfId="13262"/>
    <cellStyle name="Normal 3 2 2 2 2 3 7 2" xfId="13263"/>
    <cellStyle name="Normal 3 2 2 2 2 3 7 2 2" xfId="13264"/>
    <cellStyle name="Normal 3 2 2 2 2 3 7 3" xfId="13265"/>
    <cellStyle name="Normal 3 2 2 2 2 3 8" xfId="13266"/>
    <cellStyle name="Normal 3 2 2 2 2 3 8 2" xfId="13267"/>
    <cellStyle name="Normal 3 2 2 2 2 3 9" xfId="13268"/>
    <cellStyle name="Normal 3 2 2 2 2 3 9 2" xfId="13269"/>
    <cellStyle name="Normal 3 2 2 2 2 4" xfId="13270"/>
    <cellStyle name="Normal 3 2 2 2 2 4 2" xfId="13271"/>
    <cellStyle name="Normal 3 2 2 2 2 4 2 2" xfId="13272"/>
    <cellStyle name="Normal 3 2 2 2 2 4 2 2 2" xfId="13273"/>
    <cellStyle name="Normal 3 2 2 2 2 4 2 2 2 2" xfId="13274"/>
    <cellStyle name="Normal 3 2 2 2 2 4 2 2 2 2 2" xfId="13275"/>
    <cellStyle name="Normal 3 2 2 2 2 4 2 2 2 3" xfId="13276"/>
    <cellStyle name="Normal 3 2 2 2 2 4 2 2 3" xfId="13277"/>
    <cellStyle name="Normal 3 2 2 2 2 4 2 2 3 2" xfId="13278"/>
    <cellStyle name="Normal 3 2 2 2 2 4 2 2 4" xfId="13279"/>
    <cellStyle name="Normal 3 2 2 2 2 4 2 3" xfId="13280"/>
    <cellStyle name="Normal 3 2 2 2 2 4 2 3 2" xfId="13281"/>
    <cellStyle name="Normal 3 2 2 2 2 4 2 3 2 2" xfId="13282"/>
    <cellStyle name="Normal 3 2 2 2 2 4 2 3 3" xfId="13283"/>
    <cellStyle name="Normal 3 2 2 2 2 4 2 4" xfId="13284"/>
    <cellStyle name="Normal 3 2 2 2 2 4 2 4 2" xfId="13285"/>
    <cellStyle name="Normal 3 2 2 2 2 4 2 5" xfId="13286"/>
    <cellStyle name="Normal 3 2 2 2 2 4 3" xfId="13287"/>
    <cellStyle name="Normal 3 2 2 2 2 4 3 2" xfId="13288"/>
    <cellStyle name="Normal 3 2 2 2 2 4 3 2 2" xfId="13289"/>
    <cellStyle name="Normal 3 2 2 2 2 4 3 2 2 2" xfId="13290"/>
    <cellStyle name="Normal 3 2 2 2 2 4 3 2 2 2 2" xfId="13291"/>
    <cellStyle name="Normal 3 2 2 2 2 4 3 2 2 3" xfId="13292"/>
    <cellStyle name="Normal 3 2 2 2 2 4 3 2 3" xfId="13293"/>
    <cellStyle name="Normal 3 2 2 2 2 4 3 2 3 2" xfId="13294"/>
    <cellStyle name="Normal 3 2 2 2 2 4 3 2 4" xfId="13295"/>
    <cellStyle name="Normal 3 2 2 2 2 4 3 3" xfId="13296"/>
    <cellStyle name="Normal 3 2 2 2 2 4 3 3 2" xfId="13297"/>
    <cellStyle name="Normal 3 2 2 2 2 4 3 3 2 2" xfId="13298"/>
    <cellStyle name="Normal 3 2 2 2 2 4 3 3 3" xfId="13299"/>
    <cellStyle name="Normal 3 2 2 2 2 4 3 4" xfId="13300"/>
    <cellStyle name="Normal 3 2 2 2 2 4 3 4 2" xfId="13301"/>
    <cellStyle name="Normal 3 2 2 2 2 4 3 5" xfId="13302"/>
    <cellStyle name="Normal 3 2 2 2 2 4 4" xfId="13303"/>
    <cellStyle name="Normal 3 2 2 2 2 4 4 2" xfId="13304"/>
    <cellStyle name="Normal 3 2 2 2 2 4 4 2 2" xfId="13305"/>
    <cellStyle name="Normal 3 2 2 2 2 4 4 2 2 2" xfId="13306"/>
    <cellStyle name="Normal 3 2 2 2 2 4 4 2 3" xfId="13307"/>
    <cellStyle name="Normal 3 2 2 2 2 4 4 3" xfId="13308"/>
    <cellStyle name="Normal 3 2 2 2 2 4 4 3 2" xfId="13309"/>
    <cellStyle name="Normal 3 2 2 2 2 4 4 4" xfId="13310"/>
    <cellStyle name="Normal 3 2 2 2 2 4 5" xfId="13311"/>
    <cellStyle name="Normal 3 2 2 2 2 4 5 2" xfId="13312"/>
    <cellStyle name="Normal 3 2 2 2 2 4 5 2 2" xfId="13313"/>
    <cellStyle name="Normal 3 2 2 2 2 4 5 3" xfId="13314"/>
    <cellStyle name="Normal 3 2 2 2 2 4 6" xfId="13315"/>
    <cellStyle name="Normal 3 2 2 2 2 4 6 2" xfId="13316"/>
    <cellStyle name="Normal 3 2 2 2 2 4 7" xfId="13317"/>
    <cellStyle name="Normal 3 2 2 2 2 4 8" xfId="29184"/>
    <cellStyle name="Normal 3 2 2 2 2 5" xfId="13318"/>
    <cellStyle name="Normal 3 2 2 2 2 5 2" xfId="13319"/>
    <cellStyle name="Normal 3 2 2 2 2 5 2 2" xfId="13320"/>
    <cellStyle name="Normal 3 2 2 2 2 5 2 2 2" xfId="13321"/>
    <cellStyle name="Normal 3 2 2 2 2 5 2 2 2 2" xfId="13322"/>
    <cellStyle name="Normal 3 2 2 2 2 5 2 2 3" xfId="13323"/>
    <cellStyle name="Normal 3 2 2 2 2 5 2 3" xfId="13324"/>
    <cellStyle name="Normal 3 2 2 2 2 5 2 3 2" xfId="13325"/>
    <cellStyle name="Normal 3 2 2 2 2 5 2 4" xfId="13326"/>
    <cellStyle name="Normal 3 2 2 2 2 5 3" xfId="13327"/>
    <cellStyle name="Normal 3 2 2 2 2 5 3 2" xfId="13328"/>
    <cellStyle name="Normal 3 2 2 2 2 5 3 2 2" xfId="13329"/>
    <cellStyle name="Normal 3 2 2 2 2 5 3 3" xfId="13330"/>
    <cellStyle name="Normal 3 2 2 2 2 5 4" xfId="13331"/>
    <cellStyle name="Normal 3 2 2 2 2 5 4 2" xfId="13332"/>
    <cellStyle name="Normal 3 2 2 2 2 5 5" xfId="13333"/>
    <cellStyle name="Normal 3 2 2 2 2 6" xfId="13334"/>
    <cellStyle name="Normal 3 2 2 2 2 6 2" xfId="13335"/>
    <cellStyle name="Normal 3 2 2 2 2 6 2 2" xfId="13336"/>
    <cellStyle name="Normal 3 2 2 2 2 6 2 2 2" xfId="13337"/>
    <cellStyle name="Normal 3 2 2 2 2 6 2 2 2 2" xfId="13338"/>
    <cellStyle name="Normal 3 2 2 2 2 6 2 2 3" xfId="13339"/>
    <cellStyle name="Normal 3 2 2 2 2 6 2 3" xfId="13340"/>
    <cellStyle name="Normal 3 2 2 2 2 6 2 3 2" xfId="13341"/>
    <cellStyle name="Normal 3 2 2 2 2 6 2 4" xfId="13342"/>
    <cellStyle name="Normal 3 2 2 2 2 6 3" xfId="13343"/>
    <cellStyle name="Normal 3 2 2 2 2 6 3 2" xfId="13344"/>
    <cellStyle name="Normal 3 2 2 2 2 6 3 2 2" xfId="13345"/>
    <cellStyle name="Normal 3 2 2 2 2 6 3 3" xfId="13346"/>
    <cellStyle name="Normal 3 2 2 2 2 6 4" xfId="13347"/>
    <cellStyle name="Normal 3 2 2 2 2 6 4 2" xfId="13348"/>
    <cellStyle name="Normal 3 2 2 2 2 6 5" xfId="13349"/>
    <cellStyle name="Normal 3 2 2 2 2 7" xfId="13350"/>
    <cellStyle name="Normal 3 2 2 2 2 7 2" xfId="13351"/>
    <cellStyle name="Normal 3 2 2 2 2 7 2 2" xfId="13352"/>
    <cellStyle name="Normal 3 2 2 2 2 7 2 2 2" xfId="13353"/>
    <cellStyle name="Normal 3 2 2 2 2 7 2 2 2 2" xfId="13354"/>
    <cellStyle name="Normal 3 2 2 2 2 7 2 2 3" xfId="13355"/>
    <cellStyle name="Normal 3 2 2 2 2 7 2 3" xfId="13356"/>
    <cellStyle name="Normal 3 2 2 2 2 7 2 3 2" xfId="13357"/>
    <cellStyle name="Normal 3 2 2 2 2 7 2 4" xfId="13358"/>
    <cellStyle name="Normal 3 2 2 2 2 7 3" xfId="13359"/>
    <cellStyle name="Normal 3 2 2 2 2 7 3 2" xfId="13360"/>
    <cellStyle name="Normal 3 2 2 2 2 7 3 2 2" xfId="13361"/>
    <cellStyle name="Normal 3 2 2 2 2 7 3 3" xfId="13362"/>
    <cellStyle name="Normal 3 2 2 2 2 7 4" xfId="13363"/>
    <cellStyle name="Normal 3 2 2 2 2 7 4 2" xfId="13364"/>
    <cellStyle name="Normal 3 2 2 2 2 7 5" xfId="13365"/>
    <cellStyle name="Normal 3 2 2 2 2 8" xfId="13366"/>
    <cellStyle name="Normal 3 2 2 2 2 8 2" xfId="13367"/>
    <cellStyle name="Normal 3 2 2 2 2 8 2 2" xfId="13368"/>
    <cellStyle name="Normal 3 2 2 2 2 8 2 2 2" xfId="13369"/>
    <cellStyle name="Normal 3 2 2 2 2 8 2 3" xfId="13370"/>
    <cellStyle name="Normal 3 2 2 2 2 8 3" xfId="13371"/>
    <cellStyle name="Normal 3 2 2 2 2 8 3 2" xfId="13372"/>
    <cellStyle name="Normal 3 2 2 2 2 8 4" xfId="13373"/>
    <cellStyle name="Normal 3 2 2 2 2 9" xfId="13374"/>
    <cellStyle name="Normal 3 2 2 2 2 9 2" xfId="13375"/>
    <cellStyle name="Normal 3 2 2 2 2 9 2 2" xfId="13376"/>
    <cellStyle name="Normal 3 2 2 2 2 9 3" xfId="13377"/>
    <cellStyle name="Normal 3 2 2 2 3" xfId="13378"/>
    <cellStyle name="Normal 3 2 2 2 3 10" xfId="13379"/>
    <cellStyle name="Normal 3 2 2 2 3 10 2" xfId="13380"/>
    <cellStyle name="Normal 3 2 2 2 3 11" xfId="13381"/>
    <cellStyle name="Normal 3 2 2 2 3 12" xfId="29185"/>
    <cellStyle name="Normal 3 2 2 2 3 2" xfId="13382"/>
    <cellStyle name="Normal 3 2 2 2 3 2 10" xfId="13383"/>
    <cellStyle name="Normal 3 2 2 2 3 2 11" xfId="29186"/>
    <cellStyle name="Normal 3 2 2 2 3 2 2" xfId="13384"/>
    <cellStyle name="Normal 3 2 2 2 3 2 2 2" xfId="13385"/>
    <cellStyle name="Normal 3 2 2 2 3 2 2 2 2" xfId="13386"/>
    <cellStyle name="Normal 3 2 2 2 3 2 2 2 2 2" xfId="13387"/>
    <cellStyle name="Normal 3 2 2 2 3 2 2 2 2 2 2" xfId="13388"/>
    <cellStyle name="Normal 3 2 2 2 3 2 2 2 2 2 2 2" xfId="13389"/>
    <cellStyle name="Normal 3 2 2 2 3 2 2 2 2 2 3" xfId="13390"/>
    <cellStyle name="Normal 3 2 2 2 3 2 2 2 2 3" xfId="13391"/>
    <cellStyle name="Normal 3 2 2 2 3 2 2 2 2 3 2" xfId="13392"/>
    <cellStyle name="Normal 3 2 2 2 3 2 2 2 2 4" xfId="13393"/>
    <cellStyle name="Normal 3 2 2 2 3 2 2 2 3" xfId="13394"/>
    <cellStyle name="Normal 3 2 2 2 3 2 2 2 3 2" xfId="13395"/>
    <cellStyle name="Normal 3 2 2 2 3 2 2 2 3 2 2" xfId="13396"/>
    <cellStyle name="Normal 3 2 2 2 3 2 2 2 3 3" xfId="13397"/>
    <cellStyle name="Normal 3 2 2 2 3 2 2 2 4" xfId="13398"/>
    <cellStyle name="Normal 3 2 2 2 3 2 2 2 4 2" xfId="13399"/>
    <cellStyle name="Normal 3 2 2 2 3 2 2 2 5" xfId="13400"/>
    <cellStyle name="Normal 3 2 2 2 3 2 2 3" xfId="13401"/>
    <cellStyle name="Normal 3 2 2 2 3 2 2 3 2" xfId="13402"/>
    <cellStyle name="Normal 3 2 2 2 3 2 2 3 2 2" xfId="13403"/>
    <cellStyle name="Normal 3 2 2 2 3 2 2 3 2 2 2" xfId="13404"/>
    <cellStyle name="Normal 3 2 2 2 3 2 2 3 2 2 2 2" xfId="13405"/>
    <cellStyle name="Normal 3 2 2 2 3 2 2 3 2 2 3" xfId="13406"/>
    <cellStyle name="Normal 3 2 2 2 3 2 2 3 2 3" xfId="13407"/>
    <cellStyle name="Normal 3 2 2 2 3 2 2 3 2 3 2" xfId="13408"/>
    <cellStyle name="Normal 3 2 2 2 3 2 2 3 2 4" xfId="13409"/>
    <cellStyle name="Normal 3 2 2 2 3 2 2 3 3" xfId="13410"/>
    <cellStyle name="Normal 3 2 2 2 3 2 2 3 3 2" xfId="13411"/>
    <cellStyle name="Normal 3 2 2 2 3 2 2 3 3 2 2" xfId="13412"/>
    <cellStyle name="Normal 3 2 2 2 3 2 2 3 3 3" xfId="13413"/>
    <cellStyle name="Normal 3 2 2 2 3 2 2 3 4" xfId="13414"/>
    <cellStyle name="Normal 3 2 2 2 3 2 2 3 4 2" xfId="13415"/>
    <cellStyle name="Normal 3 2 2 2 3 2 2 3 5" xfId="13416"/>
    <cellStyle name="Normal 3 2 2 2 3 2 2 4" xfId="13417"/>
    <cellStyle name="Normal 3 2 2 2 3 2 2 4 2" xfId="13418"/>
    <cellStyle name="Normal 3 2 2 2 3 2 2 4 2 2" xfId="13419"/>
    <cellStyle name="Normal 3 2 2 2 3 2 2 4 2 2 2" xfId="13420"/>
    <cellStyle name="Normal 3 2 2 2 3 2 2 4 2 3" xfId="13421"/>
    <cellStyle name="Normal 3 2 2 2 3 2 2 4 3" xfId="13422"/>
    <cellStyle name="Normal 3 2 2 2 3 2 2 4 3 2" xfId="13423"/>
    <cellStyle name="Normal 3 2 2 2 3 2 2 4 4" xfId="13424"/>
    <cellStyle name="Normal 3 2 2 2 3 2 2 5" xfId="13425"/>
    <cellStyle name="Normal 3 2 2 2 3 2 2 5 2" xfId="13426"/>
    <cellStyle name="Normal 3 2 2 2 3 2 2 5 2 2" xfId="13427"/>
    <cellStyle name="Normal 3 2 2 2 3 2 2 5 3" xfId="13428"/>
    <cellStyle name="Normal 3 2 2 2 3 2 2 6" xfId="13429"/>
    <cellStyle name="Normal 3 2 2 2 3 2 2 6 2" xfId="13430"/>
    <cellStyle name="Normal 3 2 2 2 3 2 2 7" xfId="13431"/>
    <cellStyle name="Normal 3 2 2 2 3 2 2 8" xfId="29187"/>
    <cellStyle name="Normal 3 2 2 2 3 2 3" xfId="13432"/>
    <cellStyle name="Normal 3 2 2 2 3 2 3 2" xfId="13433"/>
    <cellStyle name="Normal 3 2 2 2 3 2 3 2 2" xfId="13434"/>
    <cellStyle name="Normal 3 2 2 2 3 2 3 2 2 2" xfId="13435"/>
    <cellStyle name="Normal 3 2 2 2 3 2 3 2 2 2 2" xfId="13436"/>
    <cellStyle name="Normal 3 2 2 2 3 2 3 2 2 3" xfId="13437"/>
    <cellStyle name="Normal 3 2 2 2 3 2 3 2 3" xfId="13438"/>
    <cellStyle name="Normal 3 2 2 2 3 2 3 2 3 2" xfId="13439"/>
    <cellStyle name="Normal 3 2 2 2 3 2 3 2 4" xfId="13440"/>
    <cellStyle name="Normal 3 2 2 2 3 2 3 3" xfId="13441"/>
    <cellStyle name="Normal 3 2 2 2 3 2 3 3 2" xfId="13442"/>
    <cellStyle name="Normal 3 2 2 2 3 2 3 3 2 2" xfId="13443"/>
    <cellStyle name="Normal 3 2 2 2 3 2 3 3 3" xfId="13444"/>
    <cellStyle name="Normal 3 2 2 2 3 2 3 4" xfId="13445"/>
    <cellStyle name="Normal 3 2 2 2 3 2 3 4 2" xfId="13446"/>
    <cellStyle name="Normal 3 2 2 2 3 2 3 5" xfId="13447"/>
    <cellStyle name="Normal 3 2 2 2 3 2 4" xfId="13448"/>
    <cellStyle name="Normal 3 2 2 2 3 2 4 2" xfId="13449"/>
    <cellStyle name="Normal 3 2 2 2 3 2 4 2 2" xfId="13450"/>
    <cellStyle name="Normal 3 2 2 2 3 2 4 2 2 2" xfId="13451"/>
    <cellStyle name="Normal 3 2 2 2 3 2 4 2 2 2 2" xfId="13452"/>
    <cellStyle name="Normal 3 2 2 2 3 2 4 2 2 3" xfId="13453"/>
    <cellStyle name="Normal 3 2 2 2 3 2 4 2 3" xfId="13454"/>
    <cellStyle name="Normal 3 2 2 2 3 2 4 2 3 2" xfId="13455"/>
    <cellStyle name="Normal 3 2 2 2 3 2 4 2 4" xfId="13456"/>
    <cellStyle name="Normal 3 2 2 2 3 2 4 3" xfId="13457"/>
    <cellStyle name="Normal 3 2 2 2 3 2 4 3 2" xfId="13458"/>
    <cellStyle name="Normal 3 2 2 2 3 2 4 3 2 2" xfId="13459"/>
    <cellStyle name="Normal 3 2 2 2 3 2 4 3 3" xfId="13460"/>
    <cellStyle name="Normal 3 2 2 2 3 2 4 4" xfId="13461"/>
    <cellStyle name="Normal 3 2 2 2 3 2 4 4 2" xfId="13462"/>
    <cellStyle name="Normal 3 2 2 2 3 2 4 5" xfId="13463"/>
    <cellStyle name="Normal 3 2 2 2 3 2 5" xfId="13464"/>
    <cellStyle name="Normal 3 2 2 2 3 2 5 2" xfId="13465"/>
    <cellStyle name="Normal 3 2 2 2 3 2 5 2 2" xfId="13466"/>
    <cellStyle name="Normal 3 2 2 2 3 2 5 2 2 2" xfId="13467"/>
    <cellStyle name="Normal 3 2 2 2 3 2 5 2 2 2 2" xfId="13468"/>
    <cellStyle name="Normal 3 2 2 2 3 2 5 2 2 3" xfId="13469"/>
    <cellStyle name="Normal 3 2 2 2 3 2 5 2 3" xfId="13470"/>
    <cellStyle name="Normal 3 2 2 2 3 2 5 2 3 2" xfId="13471"/>
    <cellStyle name="Normal 3 2 2 2 3 2 5 2 4" xfId="13472"/>
    <cellStyle name="Normal 3 2 2 2 3 2 5 3" xfId="13473"/>
    <cellStyle name="Normal 3 2 2 2 3 2 5 3 2" xfId="13474"/>
    <cellStyle name="Normal 3 2 2 2 3 2 5 3 2 2" xfId="13475"/>
    <cellStyle name="Normal 3 2 2 2 3 2 5 3 3" xfId="13476"/>
    <cellStyle name="Normal 3 2 2 2 3 2 5 4" xfId="13477"/>
    <cellStyle name="Normal 3 2 2 2 3 2 5 4 2" xfId="13478"/>
    <cellStyle name="Normal 3 2 2 2 3 2 5 5" xfId="13479"/>
    <cellStyle name="Normal 3 2 2 2 3 2 6" xfId="13480"/>
    <cellStyle name="Normal 3 2 2 2 3 2 6 2" xfId="13481"/>
    <cellStyle name="Normal 3 2 2 2 3 2 6 2 2" xfId="13482"/>
    <cellStyle name="Normal 3 2 2 2 3 2 6 2 2 2" xfId="13483"/>
    <cellStyle name="Normal 3 2 2 2 3 2 6 2 3" xfId="13484"/>
    <cellStyle name="Normal 3 2 2 2 3 2 6 3" xfId="13485"/>
    <cellStyle name="Normal 3 2 2 2 3 2 6 3 2" xfId="13486"/>
    <cellStyle name="Normal 3 2 2 2 3 2 6 4" xfId="13487"/>
    <cellStyle name="Normal 3 2 2 2 3 2 7" xfId="13488"/>
    <cellStyle name="Normal 3 2 2 2 3 2 7 2" xfId="13489"/>
    <cellStyle name="Normal 3 2 2 2 3 2 7 2 2" xfId="13490"/>
    <cellStyle name="Normal 3 2 2 2 3 2 7 3" xfId="13491"/>
    <cellStyle name="Normal 3 2 2 2 3 2 8" xfId="13492"/>
    <cellStyle name="Normal 3 2 2 2 3 2 8 2" xfId="13493"/>
    <cellStyle name="Normal 3 2 2 2 3 2 9" xfId="13494"/>
    <cellStyle name="Normal 3 2 2 2 3 2 9 2" xfId="13495"/>
    <cellStyle name="Normal 3 2 2 2 3 3" xfId="13496"/>
    <cellStyle name="Normal 3 2 2 2 3 3 2" xfId="13497"/>
    <cellStyle name="Normal 3 2 2 2 3 3 2 2" xfId="13498"/>
    <cellStyle name="Normal 3 2 2 2 3 3 2 2 2" xfId="13499"/>
    <cellStyle name="Normal 3 2 2 2 3 3 2 2 2 2" xfId="13500"/>
    <cellStyle name="Normal 3 2 2 2 3 3 2 2 2 2 2" xfId="13501"/>
    <cellStyle name="Normal 3 2 2 2 3 3 2 2 2 3" xfId="13502"/>
    <cellStyle name="Normal 3 2 2 2 3 3 2 2 3" xfId="13503"/>
    <cellStyle name="Normal 3 2 2 2 3 3 2 2 3 2" xfId="13504"/>
    <cellStyle name="Normal 3 2 2 2 3 3 2 2 4" xfId="13505"/>
    <cellStyle name="Normal 3 2 2 2 3 3 2 3" xfId="13506"/>
    <cellStyle name="Normal 3 2 2 2 3 3 2 3 2" xfId="13507"/>
    <cellStyle name="Normal 3 2 2 2 3 3 2 3 2 2" xfId="13508"/>
    <cellStyle name="Normal 3 2 2 2 3 3 2 3 3" xfId="13509"/>
    <cellStyle name="Normal 3 2 2 2 3 3 2 4" xfId="13510"/>
    <cellStyle name="Normal 3 2 2 2 3 3 2 4 2" xfId="13511"/>
    <cellStyle name="Normal 3 2 2 2 3 3 2 5" xfId="13512"/>
    <cellStyle name="Normal 3 2 2 2 3 3 3" xfId="13513"/>
    <cellStyle name="Normal 3 2 2 2 3 3 3 2" xfId="13514"/>
    <cellStyle name="Normal 3 2 2 2 3 3 3 2 2" xfId="13515"/>
    <cellStyle name="Normal 3 2 2 2 3 3 3 2 2 2" xfId="13516"/>
    <cellStyle name="Normal 3 2 2 2 3 3 3 2 2 2 2" xfId="13517"/>
    <cellStyle name="Normal 3 2 2 2 3 3 3 2 2 3" xfId="13518"/>
    <cellStyle name="Normal 3 2 2 2 3 3 3 2 3" xfId="13519"/>
    <cellStyle name="Normal 3 2 2 2 3 3 3 2 3 2" xfId="13520"/>
    <cellStyle name="Normal 3 2 2 2 3 3 3 2 4" xfId="13521"/>
    <cellStyle name="Normal 3 2 2 2 3 3 3 3" xfId="13522"/>
    <cellStyle name="Normal 3 2 2 2 3 3 3 3 2" xfId="13523"/>
    <cellStyle name="Normal 3 2 2 2 3 3 3 3 2 2" xfId="13524"/>
    <cellStyle name="Normal 3 2 2 2 3 3 3 3 3" xfId="13525"/>
    <cellStyle name="Normal 3 2 2 2 3 3 3 4" xfId="13526"/>
    <cellStyle name="Normal 3 2 2 2 3 3 3 4 2" xfId="13527"/>
    <cellStyle name="Normal 3 2 2 2 3 3 3 5" xfId="13528"/>
    <cellStyle name="Normal 3 2 2 2 3 3 4" xfId="13529"/>
    <cellStyle name="Normal 3 2 2 2 3 3 4 2" xfId="13530"/>
    <cellStyle name="Normal 3 2 2 2 3 3 4 2 2" xfId="13531"/>
    <cellStyle name="Normal 3 2 2 2 3 3 4 2 2 2" xfId="13532"/>
    <cellStyle name="Normal 3 2 2 2 3 3 4 2 3" xfId="13533"/>
    <cellStyle name="Normal 3 2 2 2 3 3 4 3" xfId="13534"/>
    <cellStyle name="Normal 3 2 2 2 3 3 4 3 2" xfId="13535"/>
    <cellStyle name="Normal 3 2 2 2 3 3 4 4" xfId="13536"/>
    <cellStyle name="Normal 3 2 2 2 3 3 5" xfId="13537"/>
    <cellStyle name="Normal 3 2 2 2 3 3 5 2" xfId="13538"/>
    <cellStyle name="Normal 3 2 2 2 3 3 5 2 2" xfId="13539"/>
    <cellStyle name="Normal 3 2 2 2 3 3 5 3" xfId="13540"/>
    <cellStyle name="Normal 3 2 2 2 3 3 6" xfId="13541"/>
    <cellStyle name="Normal 3 2 2 2 3 3 6 2" xfId="13542"/>
    <cellStyle name="Normal 3 2 2 2 3 3 7" xfId="13543"/>
    <cellStyle name="Normal 3 2 2 2 3 3 8" xfId="29188"/>
    <cellStyle name="Normal 3 2 2 2 3 4" xfId="13544"/>
    <cellStyle name="Normal 3 2 2 2 3 4 2" xfId="13545"/>
    <cellStyle name="Normal 3 2 2 2 3 4 2 2" xfId="13546"/>
    <cellStyle name="Normal 3 2 2 2 3 4 2 2 2" xfId="13547"/>
    <cellStyle name="Normal 3 2 2 2 3 4 2 2 2 2" xfId="13548"/>
    <cellStyle name="Normal 3 2 2 2 3 4 2 2 3" xfId="13549"/>
    <cellStyle name="Normal 3 2 2 2 3 4 2 3" xfId="13550"/>
    <cellStyle name="Normal 3 2 2 2 3 4 2 3 2" xfId="13551"/>
    <cellStyle name="Normal 3 2 2 2 3 4 2 4" xfId="13552"/>
    <cellStyle name="Normal 3 2 2 2 3 4 3" xfId="13553"/>
    <cellStyle name="Normal 3 2 2 2 3 4 3 2" xfId="13554"/>
    <cellStyle name="Normal 3 2 2 2 3 4 3 2 2" xfId="13555"/>
    <cellStyle name="Normal 3 2 2 2 3 4 3 3" xfId="13556"/>
    <cellStyle name="Normal 3 2 2 2 3 4 4" xfId="13557"/>
    <cellStyle name="Normal 3 2 2 2 3 4 4 2" xfId="13558"/>
    <cellStyle name="Normal 3 2 2 2 3 4 5" xfId="13559"/>
    <cellStyle name="Normal 3 2 2 2 3 5" xfId="13560"/>
    <cellStyle name="Normal 3 2 2 2 3 5 2" xfId="13561"/>
    <cellStyle name="Normal 3 2 2 2 3 5 2 2" xfId="13562"/>
    <cellStyle name="Normal 3 2 2 2 3 5 2 2 2" xfId="13563"/>
    <cellStyle name="Normal 3 2 2 2 3 5 2 2 2 2" xfId="13564"/>
    <cellStyle name="Normal 3 2 2 2 3 5 2 2 3" xfId="13565"/>
    <cellStyle name="Normal 3 2 2 2 3 5 2 3" xfId="13566"/>
    <cellStyle name="Normal 3 2 2 2 3 5 2 3 2" xfId="13567"/>
    <cellStyle name="Normal 3 2 2 2 3 5 2 4" xfId="13568"/>
    <cellStyle name="Normal 3 2 2 2 3 5 3" xfId="13569"/>
    <cellStyle name="Normal 3 2 2 2 3 5 3 2" xfId="13570"/>
    <cellStyle name="Normal 3 2 2 2 3 5 3 2 2" xfId="13571"/>
    <cellStyle name="Normal 3 2 2 2 3 5 3 3" xfId="13572"/>
    <cellStyle name="Normal 3 2 2 2 3 5 4" xfId="13573"/>
    <cellStyle name="Normal 3 2 2 2 3 5 4 2" xfId="13574"/>
    <cellStyle name="Normal 3 2 2 2 3 5 5" xfId="13575"/>
    <cellStyle name="Normal 3 2 2 2 3 6" xfId="13576"/>
    <cellStyle name="Normal 3 2 2 2 3 6 2" xfId="13577"/>
    <cellStyle name="Normal 3 2 2 2 3 6 2 2" xfId="13578"/>
    <cellStyle name="Normal 3 2 2 2 3 6 2 2 2" xfId="13579"/>
    <cellStyle name="Normal 3 2 2 2 3 6 2 2 2 2" xfId="13580"/>
    <cellStyle name="Normal 3 2 2 2 3 6 2 2 3" xfId="13581"/>
    <cellStyle name="Normal 3 2 2 2 3 6 2 3" xfId="13582"/>
    <cellStyle name="Normal 3 2 2 2 3 6 2 3 2" xfId="13583"/>
    <cellStyle name="Normal 3 2 2 2 3 6 2 4" xfId="13584"/>
    <cellStyle name="Normal 3 2 2 2 3 6 3" xfId="13585"/>
    <cellStyle name="Normal 3 2 2 2 3 6 3 2" xfId="13586"/>
    <cellStyle name="Normal 3 2 2 2 3 6 3 2 2" xfId="13587"/>
    <cellStyle name="Normal 3 2 2 2 3 6 3 3" xfId="13588"/>
    <cellStyle name="Normal 3 2 2 2 3 6 4" xfId="13589"/>
    <cellStyle name="Normal 3 2 2 2 3 6 4 2" xfId="13590"/>
    <cellStyle name="Normal 3 2 2 2 3 6 5" xfId="13591"/>
    <cellStyle name="Normal 3 2 2 2 3 7" xfId="13592"/>
    <cellStyle name="Normal 3 2 2 2 3 7 2" xfId="13593"/>
    <cellStyle name="Normal 3 2 2 2 3 7 2 2" xfId="13594"/>
    <cellStyle name="Normal 3 2 2 2 3 7 2 2 2" xfId="13595"/>
    <cellStyle name="Normal 3 2 2 2 3 7 2 3" xfId="13596"/>
    <cellStyle name="Normal 3 2 2 2 3 7 3" xfId="13597"/>
    <cellStyle name="Normal 3 2 2 2 3 7 3 2" xfId="13598"/>
    <cellStyle name="Normal 3 2 2 2 3 7 4" xfId="13599"/>
    <cellStyle name="Normal 3 2 2 2 3 8" xfId="13600"/>
    <cellStyle name="Normal 3 2 2 2 3 8 2" xfId="13601"/>
    <cellStyle name="Normal 3 2 2 2 3 8 2 2" xfId="13602"/>
    <cellStyle name="Normal 3 2 2 2 3 8 3" xfId="13603"/>
    <cellStyle name="Normal 3 2 2 2 3 9" xfId="13604"/>
    <cellStyle name="Normal 3 2 2 2 3 9 2" xfId="13605"/>
    <cellStyle name="Normal 3 2 2 2 4" xfId="13606"/>
    <cellStyle name="Normal 3 2 2 2 4 10" xfId="13607"/>
    <cellStyle name="Normal 3 2 2 2 4 11" xfId="29189"/>
    <cellStyle name="Normal 3 2 2 2 4 2" xfId="13608"/>
    <cellStyle name="Normal 3 2 2 2 4 2 2" xfId="13609"/>
    <cellStyle name="Normal 3 2 2 2 4 2 2 2" xfId="13610"/>
    <cellStyle name="Normal 3 2 2 2 4 2 2 2 2" xfId="13611"/>
    <cellStyle name="Normal 3 2 2 2 4 2 2 2 2 2" xfId="13612"/>
    <cellStyle name="Normal 3 2 2 2 4 2 2 2 2 2 2" xfId="13613"/>
    <cellStyle name="Normal 3 2 2 2 4 2 2 2 2 3" xfId="13614"/>
    <cellStyle name="Normal 3 2 2 2 4 2 2 2 3" xfId="13615"/>
    <cellStyle name="Normal 3 2 2 2 4 2 2 2 3 2" xfId="13616"/>
    <cellStyle name="Normal 3 2 2 2 4 2 2 2 4" xfId="13617"/>
    <cellStyle name="Normal 3 2 2 2 4 2 2 3" xfId="13618"/>
    <cellStyle name="Normal 3 2 2 2 4 2 2 3 2" xfId="13619"/>
    <cellStyle name="Normal 3 2 2 2 4 2 2 3 2 2" xfId="13620"/>
    <cellStyle name="Normal 3 2 2 2 4 2 2 3 3" xfId="13621"/>
    <cellStyle name="Normal 3 2 2 2 4 2 2 4" xfId="13622"/>
    <cellStyle name="Normal 3 2 2 2 4 2 2 4 2" xfId="13623"/>
    <cellStyle name="Normal 3 2 2 2 4 2 2 5" xfId="13624"/>
    <cellStyle name="Normal 3 2 2 2 4 2 3" xfId="13625"/>
    <cellStyle name="Normal 3 2 2 2 4 2 3 2" xfId="13626"/>
    <cellStyle name="Normal 3 2 2 2 4 2 3 2 2" xfId="13627"/>
    <cellStyle name="Normal 3 2 2 2 4 2 3 2 2 2" xfId="13628"/>
    <cellStyle name="Normal 3 2 2 2 4 2 3 2 2 2 2" xfId="13629"/>
    <cellStyle name="Normal 3 2 2 2 4 2 3 2 2 3" xfId="13630"/>
    <cellStyle name="Normal 3 2 2 2 4 2 3 2 3" xfId="13631"/>
    <cellStyle name="Normal 3 2 2 2 4 2 3 2 3 2" xfId="13632"/>
    <cellStyle name="Normal 3 2 2 2 4 2 3 2 4" xfId="13633"/>
    <cellStyle name="Normal 3 2 2 2 4 2 3 3" xfId="13634"/>
    <cellStyle name="Normal 3 2 2 2 4 2 3 3 2" xfId="13635"/>
    <cellStyle name="Normal 3 2 2 2 4 2 3 3 2 2" xfId="13636"/>
    <cellStyle name="Normal 3 2 2 2 4 2 3 3 3" xfId="13637"/>
    <cellStyle name="Normal 3 2 2 2 4 2 3 4" xfId="13638"/>
    <cellStyle name="Normal 3 2 2 2 4 2 3 4 2" xfId="13639"/>
    <cellStyle name="Normal 3 2 2 2 4 2 3 5" xfId="13640"/>
    <cellStyle name="Normal 3 2 2 2 4 2 4" xfId="13641"/>
    <cellStyle name="Normal 3 2 2 2 4 2 4 2" xfId="13642"/>
    <cellStyle name="Normal 3 2 2 2 4 2 4 2 2" xfId="13643"/>
    <cellStyle name="Normal 3 2 2 2 4 2 4 2 2 2" xfId="13644"/>
    <cellStyle name="Normal 3 2 2 2 4 2 4 2 3" xfId="13645"/>
    <cellStyle name="Normal 3 2 2 2 4 2 4 3" xfId="13646"/>
    <cellStyle name="Normal 3 2 2 2 4 2 4 3 2" xfId="13647"/>
    <cellStyle name="Normal 3 2 2 2 4 2 4 4" xfId="13648"/>
    <cellStyle name="Normal 3 2 2 2 4 2 5" xfId="13649"/>
    <cellStyle name="Normal 3 2 2 2 4 2 5 2" xfId="13650"/>
    <cellStyle name="Normal 3 2 2 2 4 2 5 2 2" xfId="13651"/>
    <cellStyle name="Normal 3 2 2 2 4 2 5 3" xfId="13652"/>
    <cellStyle name="Normal 3 2 2 2 4 2 6" xfId="13653"/>
    <cellStyle name="Normal 3 2 2 2 4 2 6 2" xfId="13654"/>
    <cellStyle name="Normal 3 2 2 2 4 2 7" xfId="13655"/>
    <cellStyle name="Normal 3 2 2 2 4 2 8" xfId="29190"/>
    <cellStyle name="Normal 3 2 2 2 4 3" xfId="13656"/>
    <cellStyle name="Normal 3 2 2 2 4 3 2" xfId="13657"/>
    <cellStyle name="Normal 3 2 2 2 4 3 2 2" xfId="13658"/>
    <cellStyle name="Normal 3 2 2 2 4 3 2 2 2" xfId="13659"/>
    <cellStyle name="Normal 3 2 2 2 4 3 2 2 2 2" xfId="13660"/>
    <cellStyle name="Normal 3 2 2 2 4 3 2 2 3" xfId="13661"/>
    <cellStyle name="Normal 3 2 2 2 4 3 2 3" xfId="13662"/>
    <cellStyle name="Normal 3 2 2 2 4 3 2 3 2" xfId="13663"/>
    <cellStyle name="Normal 3 2 2 2 4 3 2 4" xfId="13664"/>
    <cellStyle name="Normal 3 2 2 2 4 3 3" xfId="13665"/>
    <cellStyle name="Normal 3 2 2 2 4 3 3 2" xfId="13666"/>
    <cellStyle name="Normal 3 2 2 2 4 3 3 2 2" xfId="13667"/>
    <cellStyle name="Normal 3 2 2 2 4 3 3 3" xfId="13668"/>
    <cellStyle name="Normal 3 2 2 2 4 3 4" xfId="13669"/>
    <cellStyle name="Normal 3 2 2 2 4 3 4 2" xfId="13670"/>
    <cellStyle name="Normal 3 2 2 2 4 3 5" xfId="13671"/>
    <cellStyle name="Normal 3 2 2 2 4 4" xfId="13672"/>
    <cellStyle name="Normal 3 2 2 2 4 4 2" xfId="13673"/>
    <cellStyle name="Normal 3 2 2 2 4 4 2 2" xfId="13674"/>
    <cellStyle name="Normal 3 2 2 2 4 4 2 2 2" xfId="13675"/>
    <cellStyle name="Normal 3 2 2 2 4 4 2 2 2 2" xfId="13676"/>
    <cellStyle name="Normal 3 2 2 2 4 4 2 2 3" xfId="13677"/>
    <cellStyle name="Normal 3 2 2 2 4 4 2 3" xfId="13678"/>
    <cellStyle name="Normal 3 2 2 2 4 4 2 3 2" xfId="13679"/>
    <cellStyle name="Normal 3 2 2 2 4 4 2 4" xfId="13680"/>
    <cellStyle name="Normal 3 2 2 2 4 4 3" xfId="13681"/>
    <cellStyle name="Normal 3 2 2 2 4 4 3 2" xfId="13682"/>
    <cellStyle name="Normal 3 2 2 2 4 4 3 2 2" xfId="13683"/>
    <cellStyle name="Normal 3 2 2 2 4 4 3 3" xfId="13684"/>
    <cellStyle name="Normal 3 2 2 2 4 4 4" xfId="13685"/>
    <cellStyle name="Normal 3 2 2 2 4 4 4 2" xfId="13686"/>
    <cellStyle name="Normal 3 2 2 2 4 4 5" xfId="13687"/>
    <cellStyle name="Normal 3 2 2 2 4 5" xfId="13688"/>
    <cellStyle name="Normal 3 2 2 2 4 5 2" xfId="13689"/>
    <cellStyle name="Normal 3 2 2 2 4 5 2 2" xfId="13690"/>
    <cellStyle name="Normal 3 2 2 2 4 5 2 2 2" xfId="13691"/>
    <cellStyle name="Normal 3 2 2 2 4 5 2 2 2 2" xfId="13692"/>
    <cellStyle name="Normal 3 2 2 2 4 5 2 2 3" xfId="13693"/>
    <cellStyle name="Normal 3 2 2 2 4 5 2 3" xfId="13694"/>
    <cellStyle name="Normal 3 2 2 2 4 5 2 3 2" xfId="13695"/>
    <cellStyle name="Normal 3 2 2 2 4 5 2 4" xfId="13696"/>
    <cellStyle name="Normal 3 2 2 2 4 5 3" xfId="13697"/>
    <cellStyle name="Normal 3 2 2 2 4 5 3 2" xfId="13698"/>
    <cellStyle name="Normal 3 2 2 2 4 5 3 2 2" xfId="13699"/>
    <cellStyle name="Normal 3 2 2 2 4 5 3 3" xfId="13700"/>
    <cellStyle name="Normal 3 2 2 2 4 5 4" xfId="13701"/>
    <cellStyle name="Normal 3 2 2 2 4 5 4 2" xfId="13702"/>
    <cellStyle name="Normal 3 2 2 2 4 5 5" xfId="13703"/>
    <cellStyle name="Normal 3 2 2 2 4 6" xfId="13704"/>
    <cellStyle name="Normal 3 2 2 2 4 6 2" xfId="13705"/>
    <cellStyle name="Normal 3 2 2 2 4 6 2 2" xfId="13706"/>
    <cellStyle name="Normal 3 2 2 2 4 6 2 2 2" xfId="13707"/>
    <cellStyle name="Normal 3 2 2 2 4 6 2 3" xfId="13708"/>
    <cellStyle name="Normal 3 2 2 2 4 6 3" xfId="13709"/>
    <cellStyle name="Normal 3 2 2 2 4 6 3 2" xfId="13710"/>
    <cellStyle name="Normal 3 2 2 2 4 6 4" xfId="13711"/>
    <cellStyle name="Normal 3 2 2 2 4 7" xfId="13712"/>
    <cellStyle name="Normal 3 2 2 2 4 7 2" xfId="13713"/>
    <cellStyle name="Normal 3 2 2 2 4 7 2 2" xfId="13714"/>
    <cellStyle name="Normal 3 2 2 2 4 7 3" xfId="13715"/>
    <cellStyle name="Normal 3 2 2 2 4 8" xfId="13716"/>
    <cellStyle name="Normal 3 2 2 2 4 8 2" xfId="13717"/>
    <cellStyle name="Normal 3 2 2 2 4 9" xfId="13718"/>
    <cellStyle name="Normal 3 2 2 2 4 9 2" xfId="13719"/>
    <cellStyle name="Normal 3 2 2 2 5" xfId="13720"/>
    <cellStyle name="Normal 3 2 2 2 5 10" xfId="13721"/>
    <cellStyle name="Normal 3 2 2 2 5 11" xfId="29191"/>
    <cellStyle name="Normal 3 2 2 2 5 2" xfId="13722"/>
    <cellStyle name="Normal 3 2 2 2 5 2 2" xfId="13723"/>
    <cellStyle name="Normal 3 2 2 2 5 2 2 2" xfId="13724"/>
    <cellStyle name="Normal 3 2 2 2 5 2 2 2 2" xfId="13725"/>
    <cellStyle name="Normal 3 2 2 2 5 2 2 2 2 2" xfId="13726"/>
    <cellStyle name="Normal 3 2 2 2 5 2 2 2 2 2 2" xfId="13727"/>
    <cellStyle name="Normal 3 2 2 2 5 2 2 2 2 3" xfId="13728"/>
    <cellStyle name="Normal 3 2 2 2 5 2 2 2 3" xfId="13729"/>
    <cellStyle name="Normal 3 2 2 2 5 2 2 2 3 2" xfId="13730"/>
    <cellStyle name="Normal 3 2 2 2 5 2 2 2 4" xfId="13731"/>
    <cellStyle name="Normal 3 2 2 2 5 2 2 3" xfId="13732"/>
    <cellStyle name="Normal 3 2 2 2 5 2 2 3 2" xfId="13733"/>
    <cellStyle name="Normal 3 2 2 2 5 2 2 3 2 2" xfId="13734"/>
    <cellStyle name="Normal 3 2 2 2 5 2 2 3 3" xfId="13735"/>
    <cellStyle name="Normal 3 2 2 2 5 2 2 4" xfId="13736"/>
    <cellStyle name="Normal 3 2 2 2 5 2 2 4 2" xfId="13737"/>
    <cellStyle name="Normal 3 2 2 2 5 2 2 5" xfId="13738"/>
    <cellStyle name="Normal 3 2 2 2 5 2 3" xfId="13739"/>
    <cellStyle name="Normal 3 2 2 2 5 2 3 2" xfId="13740"/>
    <cellStyle name="Normal 3 2 2 2 5 2 3 2 2" xfId="13741"/>
    <cellStyle name="Normal 3 2 2 2 5 2 3 2 2 2" xfId="13742"/>
    <cellStyle name="Normal 3 2 2 2 5 2 3 2 2 2 2" xfId="13743"/>
    <cellStyle name="Normal 3 2 2 2 5 2 3 2 2 3" xfId="13744"/>
    <cellStyle name="Normal 3 2 2 2 5 2 3 2 3" xfId="13745"/>
    <cellStyle name="Normal 3 2 2 2 5 2 3 2 3 2" xfId="13746"/>
    <cellStyle name="Normal 3 2 2 2 5 2 3 2 4" xfId="13747"/>
    <cellStyle name="Normal 3 2 2 2 5 2 3 3" xfId="13748"/>
    <cellStyle name="Normal 3 2 2 2 5 2 3 3 2" xfId="13749"/>
    <cellStyle name="Normal 3 2 2 2 5 2 3 3 2 2" xfId="13750"/>
    <cellStyle name="Normal 3 2 2 2 5 2 3 3 3" xfId="13751"/>
    <cellStyle name="Normal 3 2 2 2 5 2 3 4" xfId="13752"/>
    <cellStyle name="Normal 3 2 2 2 5 2 3 4 2" xfId="13753"/>
    <cellStyle name="Normal 3 2 2 2 5 2 3 5" xfId="13754"/>
    <cellStyle name="Normal 3 2 2 2 5 2 4" xfId="13755"/>
    <cellStyle name="Normal 3 2 2 2 5 2 4 2" xfId="13756"/>
    <cellStyle name="Normal 3 2 2 2 5 2 4 2 2" xfId="13757"/>
    <cellStyle name="Normal 3 2 2 2 5 2 4 2 2 2" xfId="13758"/>
    <cellStyle name="Normal 3 2 2 2 5 2 4 2 3" xfId="13759"/>
    <cellStyle name="Normal 3 2 2 2 5 2 4 3" xfId="13760"/>
    <cellStyle name="Normal 3 2 2 2 5 2 4 3 2" xfId="13761"/>
    <cellStyle name="Normal 3 2 2 2 5 2 4 4" xfId="13762"/>
    <cellStyle name="Normal 3 2 2 2 5 2 5" xfId="13763"/>
    <cellStyle name="Normal 3 2 2 2 5 2 5 2" xfId="13764"/>
    <cellStyle name="Normal 3 2 2 2 5 2 5 2 2" xfId="13765"/>
    <cellStyle name="Normal 3 2 2 2 5 2 5 3" xfId="13766"/>
    <cellStyle name="Normal 3 2 2 2 5 2 6" xfId="13767"/>
    <cellStyle name="Normal 3 2 2 2 5 2 6 2" xfId="13768"/>
    <cellStyle name="Normal 3 2 2 2 5 2 7" xfId="13769"/>
    <cellStyle name="Normal 3 2 2 2 5 2 8" xfId="29192"/>
    <cellStyle name="Normal 3 2 2 2 5 3" xfId="13770"/>
    <cellStyle name="Normal 3 2 2 2 5 3 2" xfId="13771"/>
    <cellStyle name="Normal 3 2 2 2 5 3 2 2" xfId="13772"/>
    <cellStyle name="Normal 3 2 2 2 5 3 2 2 2" xfId="13773"/>
    <cellStyle name="Normal 3 2 2 2 5 3 2 2 2 2" xfId="13774"/>
    <cellStyle name="Normal 3 2 2 2 5 3 2 2 3" xfId="13775"/>
    <cellStyle name="Normal 3 2 2 2 5 3 2 3" xfId="13776"/>
    <cellStyle name="Normal 3 2 2 2 5 3 2 3 2" xfId="13777"/>
    <cellStyle name="Normal 3 2 2 2 5 3 2 4" xfId="13778"/>
    <cellStyle name="Normal 3 2 2 2 5 3 3" xfId="13779"/>
    <cellStyle name="Normal 3 2 2 2 5 3 3 2" xfId="13780"/>
    <cellStyle name="Normal 3 2 2 2 5 3 3 2 2" xfId="13781"/>
    <cellStyle name="Normal 3 2 2 2 5 3 3 3" xfId="13782"/>
    <cellStyle name="Normal 3 2 2 2 5 3 4" xfId="13783"/>
    <cellStyle name="Normal 3 2 2 2 5 3 4 2" xfId="13784"/>
    <cellStyle name="Normal 3 2 2 2 5 3 5" xfId="13785"/>
    <cellStyle name="Normal 3 2 2 2 5 4" xfId="13786"/>
    <cellStyle name="Normal 3 2 2 2 5 4 2" xfId="13787"/>
    <cellStyle name="Normal 3 2 2 2 5 4 2 2" xfId="13788"/>
    <cellStyle name="Normal 3 2 2 2 5 4 2 2 2" xfId="13789"/>
    <cellStyle name="Normal 3 2 2 2 5 4 2 2 2 2" xfId="13790"/>
    <cellStyle name="Normal 3 2 2 2 5 4 2 2 3" xfId="13791"/>
    <cellStyle name="Normal 3 2 2 2 5 4 2 3" xfId="13792"/>
    <cellStyle name="Normal 3 2 2 2 5 4 2 3 2" xfId="13793"/>
    <cellStyle name="Normal 3 2 2 2 5 4 2 4" xfId="13794"/>
    <cellStyle name="Normal 3 2 2 2 5 4 3" xfId="13795"/>
    <cellStyle name="Normal 3 2 2 2 5 4 3 2" xfId="13796"/>
    <cellStyle name="Normal 3 2 2 2 5 4 3 2 2" xfId="13797"/>
    <cellStyle name="Normal 3 2 2 2 5 4 3 3" xfId="13798"/>
    <cellStyle name="Normal 3 2 2 2 5 4 4" xfId="13799"/>
    <cellStyle name="Normal 3 2 2 2 5 4 4 2" xfId="13800"/>
    <cellStyle name="Normal 3 2 2 2 5 4 5" xfId="13801"/>
    <cellStyle name="Normal 3 2 2 2 5 5" xfId="13802"/>
    <cellStyle name="Normal 3 2 2 2 5 5 2" xfId="13803"/>
    <cellStyle name="Normal 3 2 2 2 5 5 2 2" xfId="13804"/>
    <cellStyle name="Normal 3 2 2 2 5 5 2 2 2" xfId="13805"/>
    <cellStyle name="Normal 3 2 2 2 5 5 2 2 2 2" xfId="13806"/>
    <cellStyle name="Normal 3 2 2 2 5 5 2 2 3" xfId="13807"/>
    <cellStyle name="Normal 3 2 2 2 5 5 2 3" xfId="13808"/>
    <cellStyle name="Normal 3 2 2 2 5 5 2 3 2" xfId="13809"/>
    <cellStyle name="Normal 3 2 2 2 5 5 2 4" xfId="13810"/>
    <cellStyle name="Normal 3 2 2 2 5 5 3" xfId="13811"/>
    <cellStyle name="Normal 3 2 2 2 5 5 3 2" xfId="13812"/>
    <cellStyle name="Normal 3 2 2 2 5 5 3 2 2" xfId="13813"/>
    <cellStyle name="Normal 3 2 2 2 5 5 3 3" xfId="13814"/>
    <cellStyle name="Normal 3 2 2 2 5 5 4" xfId="13815"/>
    <cellStyle name="Normal 3 2 2 2 5 5 4 2" xfId="13816"/>
    <cellStyle name="Normal 3 2 2 2 5 5 5" xfId="13817"/>
    <cellStyle name="Normal 3 2 2 2 5 6" xfId="13818"/>
    <cellStyle name="Normal 3 2 2 2 5 6 2" xfId="13819"/>
    <cellStyle name="Normal 3 2 2 2 5 6 2 2" xfId="13820"/>
    <cellStyle name="Normal 3 2 2 2 5 6 2 2 2" xfId="13821"/>
    <cellStyle name="Normal 3 2 2 2 5 6 2 3" xfId="13822"/>
    <cellStyle name="Normal 3 2 2 2 5 6 3" xfId="13823"/>
    <cellStyle name="Normal 3 2 2 2 5 6 3 2" xfId="13824"/>
    <cellStyle name="Normal 3 2 2 2 5 6 4" xfId="13825"/>
    <cellStyle name="Normal 3 2 2 2 5 7" xfId="13826"/>
    <cellStyle name="Normal 3 2 2 2 5 7 2" xfId="13827"/>
    <cellStyle name="Normal 3 2 2 2 5 7 2 2" xfId="13828"/>
    <cellStyle name="Normal 3 2 2 2 5 7 3" xfId="13829"/>
    <cellStyle name="Normal 3 2 2 2 5 8" xfId="13830"/>
    <cellStyle name="Normal 3 2 2 2 5 8 2" xfId="13831"/>
    <cellStyle name="Normal 3 2 2 2 5 9" xfId="13832"/>
    <cellStyle name="Normal 3 2 2 2 5 9 2" xfId="13833"/>
    <cellStyle name="Normal 3 2 2 2 6" xfId="13834"/>
    <cellStyle name="Normal 3 2 2 2 6 2" xfId="13835"/>
    <cellStyle name="Normal 3 2 2 2 6 2 2" xfId="13836"/>
    <cellStyle name="Normal 3 2 2 2 6 2 2 2" xfId="13837"/>
    <cellStyle name="Normal 3 2 2 2 6 2 2 2 2" xfId="13838"/>
    <cellStyle name="Normal 3 2 2 2 6 2 2 2 2 2" xfId="13839"/>
    <cellStyle name="Normal 3 2 2 2 6 2 2 2 3" xfId="13840"/>
    <cellStyle name="Normal 3 2 2 2 6 2 2 3" xfId="13841"/>
    <cellStyle name="Normal 3 2 2 2 6 2 2 3 2" xfId="13842"/>
    <cellStyle name="Normal 3 2 2 2 6 2 2 4" xfId="13843"/>
    <cellStyle name="Normal 3 2 2 2 6 2 3" xfId="13844"/>
    <cellStyle name="Normal 3 2 2 2 6 2 3 2" xfId="13845"/>
    <cellStyle name="Normal 3 2 2 2 6 2 3 2 2" xfId="13846"/>
    <cellStyle name="Normal 3 2 2 2 6 2 3 3" xfId="13847"/>
    <cellStyle name="Normal 3 2 2 2 6 2 4" xfId="13848"/>
    <cellStyle name="Normal 3 2 2 2 6 2 4 2" xfId="13849"/>
    <cellStyle name="Normal 3 2 2 2 6 2 5" xfId="13850"/>
    <cellStyle name="Normal 3 2 2 2 6 3" xfId="13851"/>
    <cellStyle name="Normal 3 2 2 2 6 3 2" xfId="13852"/>
    <cellStyle name="Normal 3 2 2 2 6 3 2 2" xfId="13853"/>
    <cellStyle name="Normal 3 2 2 2 6 3 2 2 2" xfId="13854"/>
    <cellStyle name="Normal 3 2 2 2 6 3 2 2 2 2" xfId="13855"/>
    <cellStyle name="Normal 3 2 2 2 6 3 2 2 3" xfId="13856"/>
    <cellStyle name="Normal 3 2 2 2 6 3 2 3" xfId="13857"/>
    <cellStyle name="Normal 3 2 2 2 6 3 2 3 2" xfId="13858"/>
    <cellStyle name="Normal 3 2 2 2 6 3 2 4" xfId="13859"/>
    <cellStyle name="Normal 3 2 2 2 6 3 3" xfId="13860"/>
    <cellStyle name="Normal 3 2 2 2 6 3 3 2" xfId="13861"/>
    <cellStyle name="Normal 3 2 2 2 6 3 3 2 2" xfId="13862"/>
    <cellStyle name="Normal 3 2 2 2 6 3 3 3" xfId="13863"/>
    <cellStyle name="Normal 3 2 2 2 6 3 4" xfId="13864"/>
    <cellStyle name="Normal 3 2 2 2 6 3 4 2" xfId="13865"/>
    <cellStyle name="Normal 3 2 2 2 6 3 5" xfId="13866"/>
    <cellStyle name="Normal 3 2 2 2 6 4" xfId="13867"/>
    <cellStyle name="Normal 3 2 2 2 6 4 2" xfId="13868"/>
    <cellStyle name="Normal 3 2 2 2 6 4 2 2" xfId="13869"/>
    <cellStyle name="Normal 3 2 2 2 6 4 2 2 2" xfId="13870"/>
    <cellStyle name="Normal 3 2 2 2 6 4 2 3" xfId="13871"/>
    <cellStyle name="Normal 3 2 2 2 6 4 3" xfId="13872"/>
    <cellStyle name="Normal 3 2 2 2 6 4 3 2" xfId="13873"/>
    <cellStyle name="Normal 3 2 2 2 6 4 4" xfId="13874"/>
    <cellStyle name="Normal 3 2 2 2 6 5" xfId="13875"/>
    <cellStyle name="Normal 3 2 2 2 6 5 2" xfId="13876"/>
    <cellStyle name="Normal 3 2 2 2 6 5 2 2" xfId="13877"/>
    <cellStyle name="Normal 3 2 2 2 6 5 3" xfId="13878"/>
    <cellStyle name="Normal 3 2 2 2 6 6" xfId="13879"/>
    <cellStyle name="Normal 3 2 2 2 6 6 2" xfId="13880"/>
    <cellStyle name="Normal 3 2 2 2 6 7" xfId="13881"/>
    <cellStyle name="Normal 3 2 2 2 6 8" xfId="29193"/>
    <cellStyle name="Normal 3 2 2 2 7" xfId="13882"/>
    <cellStyle name="Normal 3 2 2 2 7 2" xfId="13883"/>
    <cellStyle name="Normal 3 2 2 2 7 2 2" xfId="13884"/>
    <cellStyle name="Normal 3 2 2 2 7 2 2 2" xfId="13885"/>
    <cellStyle name="Normal 3 2 2 2 7 2 2 2 2" xfId="13886"/>
    <cellStyle name="Normal 3 2 2 2 7 2 2 3" xfId="13887"/>
    <cellStyle name="Normal 3 2 2 2 7 2 3" xfId="13888"/>
    <cellStyle name="Normal 3 2 2 2 7 2 3 2" xfId="13889"/>
    <cellStyle name="Normal 3 2 2 2 7 2 4" xfId="13890"/>
    <cellStyle name="Normal 3 2 2 2 7 3" xfId="13891"/>
    <cellStyle name="Normal 3 2 2 2 7 3 2" xfId="13892"/>
    <cellStyle name="Normal 3 2 2 2 7 3 2 2" xfId="13893"/>
    <cellStyle name="Normal 3 2 2 2 7 3 3" xfId="13894"/>
    <cellStyle name="Normal 3 2 2 2 7 4" xfId="13895"/>
    <cellStyle name="Normal 3 2 2 2 7 4 2" xfId="13896"/>
    <cellStyle name="Normal 3 2 2 2 7 5" xfId="13897"/>
    <cellStyle name="Normal 3 2 2 2 8" xfId="13898"/>
    <cellStyle name="Normal 3 2 2 2 8 2" xfId="13899"/>
    <cellStyle name="Normal 3 2 2 2 8 2 2" xfId="13900"/>
    <cellStyle name="Normal 3 2 2 2 8 2 2 2" xfId="13901"/>
    <cellStyle name="Normal 3 2 2 2 8 2 2 2 2" xfId="13902"/>
    <cellStyle name="Normal 3 2 2 2 8 2 2 3" xfId="13903"/>
    <cellStyle name="Normal 3 2 2 2 8 2 3" xfId="13904"/>
    <cellStyle name="Normal 3 2 2 2 8 2 3 2" xfId="13905"/>
    <cellStyle name="Normal 3 2 2 2 8 2 4" xfId="13906"/>
    <cellStyle name="Normal 3 2 2 2 8 3" xfId="13907"/>
    <cellStyle name="Normal 3 2 2 2 8 3 2" xfId="13908"/>
    <cellStyle name="Normal 3 2 2 2 8 3 2 2" xfId="13909"/>
    <cellStyle name="Normal 3 2 2 2 8 3 3" xfId="13910"/>
    <cellStyle name="Normal 3 2 2 2 8 4" xfId="13911"/>
    <cellStyle name="Normal 3 2 2 2 8 4 2" xfId="13912"/>
    <cellStyle name="Normal 3 2 2 2 8 5" xfId="13913"/>
    <cellStyle name="Normal 3 2 2 2 9" xfId="13914"/>
    <cellStyle name="Normal 3 2 2 2 9 2" xfId="13915"/>
    <cellStyle name="Normal 3 2 2 2 9 2 2" xfId="13916"/>
    <cellStyle name="Normal 3 2 2 2 9 2 2 2" xfId="13917"/>
    <cellStyle name="Normal 3 2 2 2 9 2 2 2 2" xfId="13918"/>
    <cellStyle name="Normal 3 2 2 2 9 2 2 3" xfId="13919"/>
    <cellStyle name="Normal 3 2 2 2 9 2 3" xfId="13920"/>
    <cellStyle name="Normal 3 2 2 2 9 2 3 2" xfId="13921"/>
    <cellStyle name="Normal 3 2 2 2 9 2 4" xfId="13922"/>
    <cellStyle name="Normal 3 2 2 2 9 3" xfId="13923"/>
    <cellStyle name="Normal 3 2 2 2 9 3 2" xfId="13924"/>
    <cellStyle name="Normal 3 2 2 2 9 3 2 2" xfId="13925"/>
    <cellStyle name="Normal 3 2 2 2 9 3 3" xfId="13926"/>
    <cellStyle name="Normal 3 2 2 2 9 4" xfId="13927"/>
    <cellStyle name="Normal 3 2 2 2 9 4 2" xfId="13928"/>
    <cellStyle name="Normal 3 2 2 2 9 5" xfId="13929"/>
    <cellStyle name="Normal 3 2 2 3" xfId="13930"/>
    <cellStyle name="Normal 3 2 2 3 10" xfId="13931"/>
    <cellStyle name="Normal 3 2 2 3 10 2" xfId="13932"/>
    <cellStyle name="Normal 3 2 2 3 11" xfId="13933"/>
    <cellStyle name="Normal 3 2 2 3 11 2" xfId="13934"/>
    <cellStyle name="Normal 3 2 2 3 12" xfId="13935"/>
    <cellStyle name="Normal 3 2 2 3 13" xfId="29194"/>
    <cellStyle name="Normal 3 2 2 3 2" xfId="13936"/>
    <cellStyle name="Normal 3 2 2 3 2 10" xfId="13937"/>
    <cellStyle name="Normal 3 2 2 3 2 11" xfId="29195"/>
    <cellStyle name="Normal 3 2 2 3 2 2" xfId="13938"/>
    <cellStyle name="Normal 3 2 2 3 2 2 2" xfId="13939"/>
    <cellStyle name="Normal 3 2 2 3 2 2 2 2" xfId="13940"/>
    <cellStyle name="Normal 3 2 2 3 2 2 2 2 2" xfId="13941"/>
    <cellStyle name="Normal 3 2 2 3 2 2 2 2 2 2" xfId="13942"/>
    <cellStyle name="Normal 3 2 2 3 2 2 2 2 2 2 2" xfId="13943"/>
    <cellStyle name="Normal 3 2 2 3 2 2 2 2 2 3" xfId="13944"/>
    <cellStyle name="Normal 3 2 2 3 2 2 2 2 3" xfId="13945"/>
    <cellStyle name="Normal 3 2 2 3 2 2 2 2 3 2" xfId="13946"/>
    <cellStyle name="Normal 3 2 2 3 2 2 2 2 4" xfId="13947"/>
    <cellStyle name="Normal 3 2 2 3 2 2 2 3" xfId="13948"/>
    <cellStyle name="Normal 3 2 2 3 2 2 2 3 2" xfId="13949"/>
    <cellStyle name="Normal 3 2 2 3 2 2 2 3 2 2" xfId="13950"/>
    <cellStyle name="Normal 3 2 2 3 2 2 2 3 3" xfId="13951"/>
    <cellStyle name="Normal 3 2 2 3 2 2 2 4" xfId="13952"/>
    <cellStyle name="Normal 3 2 2 3 2 2 2 4 2" xfId="13953"/>
    <cellStyle name="Normal 3 2 2 3 2 2 2 5" xfId="13954"/>
    <cellStyle name="Normal 3 2 2 3 2 2 3" xfId="13955"/>
    <cellStyle name="Normal 3 2 2 3 2 2 3 2" xfId="13956"/>
    <cellStyle name="Normal 3 2 2 3 2 2 3 2 2" xfId="13957"/>
    <cellStyle name="Normal 3 2 2 3 2 2 3 2 2 2" xfId="13958"/>
    <cellStyle name="Normal 3 2 2 3 2 2 3 2 2 2 2" xfId="13959"/>
    <cellStyle name="Normal 3 2 2 3 2 2 3 2 2 3" xfId="13960"/>
    <cellStyle name="Normal 3 2 2 3 2 2 3 2 3" xfId="13961"/>
    <cellStyle name="Normal 3 2 2 3 2 2 3 2 3 2" xfId="13962"/>
    <cellStyle name="Normal 3 2 2 3 2 2 3 2 4" xfId="13963"/>
    <cellStyle name="Normal 3 2 2 3 2 2 3 3" xfId="13964"/>
    <cellStyle name="Normal 3 2 2 3 2 2 3 3 2" xfId="13965"/>
    <cellStyle name="Normal 3 2 2 3 2 2 3 3 2 2" xfId="13966"/>
    <cellStyle name="Normal 3 2 2 3 2 2 3 3 3" xfId="13967"/>
    <cellStyle name="Normal 3 2 2 3 2 2 3 4" xfId="13968"/>
    <cellStyle name="Normal 3 2 2 3 2 2 3 4 2" xfId="13969"/>
    <cellStyle name="Normal 3 2 2 3 2 2 3 5" xfId="13970"/>
    <cellStyle name="Normal 3 2 2 3 2 2 4" xfId="13971"/>
    <cellStyle name="Normal 3 2 2 3 2 2 4 2" xfId="13972"/>
    <cellStyle name="Normal 3 2 2 3 2 2 4 2 2" xfId="13973"/>
    <cellStyle name="Normal 3 2 2 3 2 2 4 2 2 2" xfId="13974"/>
    <cellStyle name="Normal 3 2 2 3 2 2 4 2 3" xfId="13975"/>
    <cellStyle name="Normal 3 2 2 3 2 2 4 3" xfId="13976"/>
    <cellStyle name="Normal 3 2 2 3 2 2 4 3 2" xfId="13977"/>
    <cellStyle name="Normal 3 2 2 3 2 2 4 4" xfId="13978"/>
    <cellStyle name="Normal 3 2 2 3 2 2 5" xfId="13979"/>
    <cellStyle name="Normal 3 2 2 3 2 2 5 2" xfId="13980"/>
    <cellStyle name="Normal 3 2 2 3 2 2 5 2 2" xfId="13981"/>
    <cellStyle name="Normal 3 2 2 3 2 2 5 3" xfId="13982"/>
    <cellStyle name="Normal 3 2 2 3 2 2 6" xfId="13983"/>
    <cellStyle name="Normal 3 2 2 3 2 2 6 2" xfId="13984"/>
    <cellStyle name="Normal 3 2 2 3 2 2 7" xfId="13985"/>
    <cellStyle name="Normal 3 2 2 3 2 2 8" xfId="29196"/>
    <cellStyle name="Normal 3 2 2 3 2 3" xfId="13986"/>
    <cellStyle name="Normal 3 2 2 3 2 3 2" xfId="13987"/>
    <cellStyle name="Normal 3 2 2 3 2 3 2 2" xfId="13988"/>
    <cellStyle name="Normal 3 2 2 3 2 3 2 2 2" xfId="13989"/>
    <cellStyle name="Normal 3 2 2 3 2 3 2 2 2 2" xfId="13990"/>
    <cellStyle name="Normal 3 2 2 3 2 3 2 2 3" xfId="13991"/>
    <cellStyle name="Normal 3 2 2 3 2 3 2 3" xfId="13992"/>
    <cellStyle name="Normal 3 2 2 3 2 3 2 3 2" xfId="13993"/>
    <cellStyle name="Normal 3 2 2 3 2 3 2 4" xfId="13994"/>
    <cellStyle name="Normal 3 2 2 3 2 3 3" xfId="13995"/>
    <cellStyle name="Normal 3 2 2 3 2 3 3 2" xfId="13996"/>
    <cellStyle name="Normal 3 2 2 3 2 3 3 2 2" xfId="13997"/>
    <cellStyle name="Normal 3 2 2 3 2 3 3 3" xfId="13998"/>
    <cellStyle name="Normal 3 2 2 3 2 3 4" xfId="13999"/>
    <cellStyle name="Normal 3 2 2 3 2 3 4 2" xfId="14000"/>
    <cellStyle name="Normal 3 2 2 3 2 3 5" xfId="14001"/>
    <cellStyle name="Normal 3 2 2 3 2 4" xfId="14002"/>
    <cellStyle name="Normal 3 2 2 3 2 4 2" xfId="14003"/>
    <cellStyle name="Normal 3 2 2 3 2 4 2 2" xfId="14004"/>
    <cellStyle name="Normal 3 2 2 3 2 4 2 2 2" xfId="14005"/>
    <cellStyle name="Normal 3 2 2 3 2 4 2 2 2 2" xfId="14006"/>
    <cellStyle name="Normal 3 2 2 3 2 4 2 2 3" xfId="14007"/>
    <cellStyle name="Normal 3 2 2 3 2 4 2 3" xfId="14008"/>
    <cellStyle name="Normal 3 2 2 3 2 4 2 3 2" xfId="14009"/>
    <cellStyle name="Normal 3 2 2 3 2 4 2 4" xfId="14010"/>
    <cellStyle name="Normal 3 2 2 3 2 4 3" xfId="14011"/>
    <cellStyle name="Normal 3 2 2 3 2 4 3 2" xfId="14012"/>
    <cellStyle name="Normal 3 2 2 3 2 4 3 2 2" xfId="14013"/>
    <cellStyle name="Normal 3 2 2 3 2 4 3 3" xfId="14014"/>
    <cellStyle name="Normal 3 2 2 3 2 4 4" xfId="14015"/>
    <cellStyle name="Normal 3 2 2 3 2 4 4 2" xfId="14016"/>
    <cellStyle name="Normal 3 2 2 3 2 4 5" xfId="14017"/>
    <cellStyle name="Normal 3 2 2 3 2 5" xfId="14018"/>
    <cellStyle name="Normal 3 2 2 3 2 5 2" xfId="14019"/>
    <cellStyle name="Normal 3 2 2 3 2 5 2 2" xfId="14020"/>
    <cellStyle name="Normal 3 2 2 3 2 5 2 2 2" xfId="14021"/>
    <cellStyle name="Normal 3 2 2 3 2 5 2 2 2 2" xfId="14022"/>
    <cellStyle name="Normal 3 2 2 3 2 5 2 2 3" xfId="14023"/>
    <cellStyle name="Normal 3 2 2 3 2 5 2 3" xfId="14024"/>
    <cellStyle name="Normal 3 2 2 3 2 5 2 3 2" xfId="14025"/>
    <cellStyle name="Normal 3 2 2 3 2 5 2 4" xfId="14026"/>
    <cellStyle name="Normal 3 2 2 3 2 5 3" xfId="14027"/>
    <cellStyle name="Normal 3 2 2 3 2 5 3 2" xfId="14028"/>
    <cellStyle name="Normal 3 2 2 3 2 5 3 2 2" xfId="14029"/>
    <cellStyle name="Normal 3 2 2 3 2 5 3 3" xfId="14030"/>
    <cellStyle name="Normal 3 2 2 3 2 5 4" xfId="14031"/>
    <cellStyle name="Normal 3 2 2 3 2 5 4 2" xfId="14032"/>
    <cellStyle name="Normal 3 2 2 3 2 5 5" xfId="14033"/>
    <cellStyle name="Normal 3 2 2 3 2 6" xfId="14034"/>
    <cellStyle name="Normal 3 2 2 3 2 6 2" xfId="14035"/>
    <cellStyle name="Normal 3 2 2 3 2 6 2 2" xfId="14036"/>
    <cellStyle name="Normal 3 2 2 3 2 6 2 2 2" xfId="14037"/>
    <cellStyle name="Normal 3 2 2 3 2 6 2 3" xfId="14038"/>
    <cellStyle name="Normal 3 2 2 3 2 6 3" xfId="14039"/>
    <cellStyle name="Normal 3 2 2 3 2 6 3 2" xfId="14040"/>
    <cellStyle name="Normal 3 2 2 3 2 6 4" xfId="14041"/>
    <cellStyle name="Normal 3 2 2 3 2 7" xfId="14042"/>
    <cellStyle name="Normal 3 2 2 3 2 7 2" xfId="14043"/>
    <cellStyle name="Normal 3 2 2 3 2 7 2 2" xfId="14044"/>
    <cellStyle name="Normal 3 2 2 3 2 7 3" xfId="14045"/>
    <cellStyle name="Normal 3 2 2 3 2 8" xfId="14046"/>
    <cellStyle name="Normal 3 2 2 3 2 8 2" xfId="14047"/>
    <cellStyle name="Normal 3 2 2 3 2 9" xfId="14048"/>
    <cellStyle name="Normal 3 2 2 3 2 9 2" xfId="14049"/>
    <cellStyle name="Normal 3 2 2 3 3" xfId="14050"/>
    <cellStyle name="Normal 3 2 2 3 3 10" xfId="14051"/>
    <cellStyle name="Normal 3 2 2 3 3 11" xfId="29197"/>
    <cellStyle name="Normal 3 2 2 3 3 2" xfId="14052"/>
    <cellStyle name="Normal 3 2 2 3 3 2 2" xfId="14053"/>
    <cellStyle name="Normal 3 2 2 3 3 2 2 2" xfId="14054"/>
    <cellStyle name="Normal 3 2 2 3 3 2 2 2 2" xfId="14055"/>
    <cellStyle name="Normal 3 2 2 3 3 2 2 2 2 2" xfId="14056"/>
    <cellStyle name="Normal 3 2 2 3 3 2 2 2 2 2 2" xfId="14057"/>
    <cellStyle name="Normal 3 2 2 3 3 2 2 2 2 3" xfId="14058"/>
    <cellStyle name="Normal 3 2 2 3 3 2 2 2 3" xfId="14059"/>
    <cellStyle name="Normal 3 2 2 3 3 2 2 2 3 2" xfId="14060"/>
    <cellStyle name="Normal 3 2 2 3 3 2 2 2 4" xfId="14061"/>
    <cellStyle name="Normal 3 2 2 3 3 2 2 3" xfId="14062"/>
    <cellStyle name="Normal 3 2 2 3 3 2 2 3 2" xfId="14063"/>
    <cellStyle name="Normal 3 2 2 3 3 2 2 3 2 2" xfId="14064"/>
    <cellStyle name="Normal 3 2 2 3 3 2 2 3 3" xfId="14065"/>
    <cellStyle name="Normal 3 2 2 3 3 2 2 4" xfId="14066"/>
    <cellStyle name="Normal 3 2 2 3 3 2 2 4 2" xfId="14067"/>
    <cellStyle name="Normal 3 2 2 3 3 2 2 5" xfId="14068"/>
    <cellStyle name="Normal 3 2 2 3 3 2 3" xfId="14069"/>
    <cellStyle name="Normal 3 2 2 3 3 2 3 2" xfId="14070"/>
    <cellStyle name="Normal 3 2 2 3 3 2 3 2 2" xfId="14071"/>
    <cellStyle name="Normal 3 2 2 3 3 2 3 2 2 2" xfId="14072"/>
    <cellStyle name="Normal 3 2 2 3 3 2 3 2 2 2 2" xfId="14073"/>
    <cellStyle name="Normal 3 2 2 3 3 2 3 2 2 3" xfId="14074"/>
    <cellStyle name="Normal 3 2 2 3 3 2 3 2 3" xfId="14075"/>
    <cellStyle name="Normal 3 2 2 3 3 2 3 2 3 2" xfId="14076"/>
    <cellStyle name="Normal 3 2 2 3 3 2 3 2 4" xfId="14077"/>
    <cellStyle name="Normal 3 2 2 3 3 2 3 3" xfId="14078"/>
    <cellStyle name="Normal 3 2 2 3 3 2 3 3 2" xfId="14079"/>
    <cellStyle name="Normal 3 2 2 3 3 2 3 3 2 2" xfId="14080"/>
    <cellStyle name="Normal 3 2 2 3 3 2 3 3 3" xfId="14081"/>
    <cellStyle name="Normal 3 2 2 3 3 2 3 4" xfId="14082"/>
    <cellStyle name="Normal 3 2 2 3 3 2 3 4 2" xfId="14083"/>
    <cellStyle name="Normal 3 2 2 3 3 2 3 5" xfId="14084"/>
    <cellStyle name="Normal 3 2 2 3 3 2 4" xfId="14085"/>
    <cellStyle name="Normal 3 2 2 3 3 2 4 2" xfId="14086"/>
    <cellStyle name="Normal 3 2 2 3 3 2 4 2 2" xfId="14087"/>
    <cellStyle name="Normal 3 2 2 3 3 2 4 2 2 2" xfId="14088"/>
    <cellStyle name="Normal 3 2 2 3 3 2 4 2 3" xfId="14089"/>
    <cellStyle name="Normal 3 2 2 3 3 2 4 3" xfId="14090"/>
    <cellStyle name="Normal 3 2 2 3 3 2 4 3 2" xfId="14091"/>
    <cellStyle name="Normal 3 2 2 3 3 2 4 4" xfId="14092"/>
    <cellStyle name="Normal 3 2 2 3 3 2 5" xfId="14093"/>
    <cellStyle name="Normal 3 2 2 3 3 2 5 2" xfId="14094"/>
    <cellStyle name="Normal 3 2 2 3 3 2 5 2 2" xfId="14095"/>
    <cellStyle name="Normal 3 2 2 3 3 2 5 3" xfId="14096"/>
    <cellStyle name="Normal 3 2 2 3 3 2 6" xfId="14097"/>
    <cellStyle name="Normal 3 2 2 3 3 2 6 2" xfId="14098"/>
    <cellStyle name="Normal 3 2 2 3 3 2 7" xfId="14099"/>
    <cellStyle name="Normal 3 2 2 3 3 2 8" xfId="29198"/>
    <cellStyle name="Normal 3 2 2 3 3 3" xfId="14100"/>
    <cellStyle name="Normal 3 2 2 3 3 3 2" xfId="14101"/>
    <cellStyle name="Normal 3 2 2 3 3 3 2 2" xfId="14102"/>
    <cellStyle name="Normal 3 2 2 3 3 3 2 2 2" xfId="14103"/>
    <cellStyle name="Normal 3 2 2 3 3 3 2 2 2 2" xfId="14104"/>
    <cellStyle name="Normal 3 2 2 3 3 3 2 2 3" xfId="14105"/>
    <cellStyle name="Normal 3 2 2 3 3 3 2 3" xfId="14106"/>
    <cellStyle name="Normal 3 2 2 3 3 3 2 3 2" xfId="14107"/>
    <cellStyle name="Normal 3 2 2 3 3 3 2 4" xfId="14108"/>
    <cellStyle name="Normal 3 2 2 3 3 3 3" xfId="14109"/>
    <cellStyle name="Normal 3 2 2 3 3 3 3 2" xfId="14110"/>
    <cellStyle name="Normal 3 2 2 3 3 3 3 2 2" xfId="14111"/>
    <cellStyle name="Normal 3 2 2 3 3 3 3 3" xfId="14112"/>
    <cellStyle name="Normal 3 2 2 3 3 3 4" xfId="14113"/>
    <cellStyle name="Normal 3 2 2 3 3 3 4 2" xfId="14114"/>
    <cellStyle name="Normal 3 2 2 3 3 3 5" xfId="14115"/>
    <cellStyle name="Normal 3 2 2 3 3 4" xfId="14116"/>
    <cellStyle name="Normal 3 2 2 3 3 4 2" xfId="14117"/>
    <cellStyle name="Normal 3 2 2 3 3 4 2 2" xfId="14118"/>
    <cellStyle name="Normal 3 2 2 3 3 4 2 2 2" xfId="14119"/>
    <cellStyle name="Normal 3 2 2 3 3 4 2 2 2 2" xfId="14120"/>
    <cellStyle name="Normal 3 2 2 3 3 4 2 2 3" xfId="14121"/>
    <cellStyle name="Normal 3 2 2 3 3 4 2 3" xfId="14122"/>
    <cellStyle name="Normal 3 2 2 3 3 4 2 3 2" xfId="14123"/>
    <cellStyle name="Normal 3 2 2 3 3 4 2 4" xfId="14124"/>
    <cellStyle name="Normal 3 2 2 3 3 4 3" xfId="14125"/>
    <cellStyle name="Normal 3 2 2 3 3 4 3 2" xfId="14126"/>
    <cellStyle name="Normal 3 2 2 3 3 4 3 2 2" xfId="14127"/>
    <cellStyle name="Normal 3 2 2 3 3 4 3 3" xfId="14128"/>
    <cellStyle name="Normal 3 2 2 3 3 4 4" xfId="14129"/>
    <cellStyle name="Normal 3 2 2 3 3 4 4 2" xfId="14130"/>
    <cellStyle name="Normal 3 2 2 3 3 4 5" xfId="14131"/>
    <cellStyle name="Normal 3 2 2 3 3 5" xfId="14132"/>
    <cellStyle name="Normal 3 2 2 3 3 5 2" xfId="14133"/>
    <cellStyle name="Normal 3 2 2 3 3 5 2 2" xfId="14134"/>
    <cellStyle name="Normal 3 2 2 3 3 5 2 2 2" xfId="14135"/>
    <cellStyle name="Normal 3 2 2 3 3 5 2 2 2 2" xfId="14136"/>
    <cellStyle name="Normal 3 2 2 3 3 5 2 2 3" xfId="14137"/>
    <cellStyle name="Normal 3 2 2 3 3 5 2 3" xfId="14138"/>
    <cellStyle name="Normal 3 2 2 3 3 5 2 3 2" xfId="14139"/>
    <cellStyle name="Normal 3 2 2 3 3 5 2 4" xfId="14140"/>
    <cellStyle name="Normal 3 2 2 3 3 5 3" xfId="14141"/>
    <cellStyle name="Normal 3 2 2 3 3 5 3 2" xfId="14142"/>
    <cellStyle name="Normal 3 2 2 3 3 5 3 2 2" xfId="14143"/>
    <cellStyle name="Normal 3 2 2 3 3 5 3 3" xfId="14144"/>
    <cellStyle name="Normal 3 2 2 3 3 5 4" xfId="14145"/>
    <cellStyle name="Normal 3 2 2 3 3 5 4 2" xfId="14146"/>
    <cellStyle name="Normal 3 2 2 3 3 5 5" xfId="14147"/>
    <cellStyle name="Normal 3 2 2 3 3 6" xfId="14148"/>
    <cellStyle name="Normal 3 2 2 3 3 6 2" xfId="14149"/>
    <cellStyle name="Normal 3 2 2 3 3 6 2 2" xfId="14150"/>
    <cellStyle name="Normal 3 2 2 3 3 6 2 2 2" xfId="14151"/>
    <cellStyle name="Normal 3 2 2 3 3 6 2 3" xfId="14152"/>
    <cellStyle name="Normal 3 2 2 3 3 6 3" xfId="14153"/>
    <cellStyle name="Normal 3 2 2 3 3 6 3 2" xfId="14154"/>
    <cellStyle name="Normal 3 2 2 3 3 6 4" xfId="14155"/>
    <cellStyle name="Normal 3 2 2 3 3 7" xfId="14156"/>
    <cellStyle name="Normal 3 2 2 3 3 7 2" xfId="14157"/>
    <cellStyle name="Normal 3 2 2 3 3 7 2 2" xfId="14158"/>
    <cellStyle name="Normal 3 2 2 3 3 7 3" xfId="14159"/>
    <cellStyle name="Normal 3 2 2 3 3 8" xfId="14160"/>
    <cellStyle name="Normal 3 2 2 3 3 8 2" xfId="14161"/>
    <cellStyle name="Normal 3 2 2 3 3 9" xfId="14162"/>
    <cellStyle name="Normal 3 2 2 3 3 9 2" xfId="14163"/>
    <cellStyle name="Normal 3 2 2 3 4" xfId="14164"/>
    <cellStyle name="Normal 3 2 2 3 4 2" xfId="14165"/>
    <cellStyle name="Normal 3 2 2 3 4 2 2" xfId="14166"/>
    <cellStyle name="Normal 3 2 2 3 4 2 2 2" xfId="14167"/>
    <cellStyle name="Normal 3 2 2 3 4 2 2 2 2" xfId="14168"/>
    <cellStyle name="Normal 3 2 2 3 4 2 2 2 2 2" xfId="14169"/>
    <cellStyle name="Normal 3 2 2 3 4 2 2 2 3" xfId="14170"/>
    <cellStyle name="Normal 3 2 2 3 4 2 2 3" xfId="14171"/>
    <cellStyle name="Normal 3 2 2 3 4 2 2 3 2" xfId="14172"/>
    <cellStyle name="Normal 3 2 2 3 4 2 2 4" xfId="14173"/>
    <cellStyle name="Normal 3 2 2 3 4 2 3" xfId="14174"/>
    <cellStyle name="Normal 3 2 2 3 4 2 3 2" xfId="14175"/>
    <cellStyle name="Normal 3 2 2 3 4 2 3 2 2" xfId="14176"/>
    <cellStyle name="Normal 3 2 2 3 4 2 3 3" xfId="14177"/>
    <cellStyle name="Normal 3 2 2 3 4 2 4" xfId="14178"/>
    <cellStyle name="Normal 3 2 2 3 4 2 4 2" xfId="14179"/>
    <cellStyle name="Normal 3 2 2 3 4 2 5" xfId="14180"/>
    <cellStyle name="Normal 3 2 2 3 4 3" xfId="14181"/>
    <cellStyle name="Normal 3 2 2 3 4 3 2" xfId="14182"/>
    <cellStyle name="Normal 3 2 2 3 4 3 2 2" xfId="14183"/>
    <cellStyle name="Normal 3 2 2 3 4 3 2 2 2" xfId="14184"/>
    <cellStyle name="Normal 3 2 2 3 4 3 2 2 2 2" xfId="14185"/>
    <cellStyle name="Normal 3 2 2 3 4 3 2 2 3" xfId="14186"/>
    <cellStyle name="Normal 3 2 2 3 4 3 2 3" xfId="14187"/>
    <cellStyle name="Normal 3 2 2 3 4 3 2 3 2" xfId="14188"/>
    <cellStyle name="Normal 3 2 2 3 4 3 2 4" xfId="14189"/>
    <cellStyle name="Normal 3 2 2 3 4 3 3" xfId="14190"/>
    <cellStyle name="Normal 3 2 2 3 4 3 3 2" xfId="14191"/>
    <cellStyle name="Normal 3 2 2 3 4 3 3 2 2" xfId="14192"/>
    <cellStyle name="Normal 3 2 2 3 4 3 3 3" xfId="14193"/>
    <cellStyle name="Normal 3 2 2 3 4 3 4" xfId="14194"/>
    <cellStyle name="Normal 3 2 2 3 4 3 4 2" xfId="14195"/>
    <cellStyle name="Normal 3 2 2 3 4 3 5" xfId="14196"/>
    <cellStyle name="Normal 3 2 2 3 4 4" xfId="14197"/>
    <cellStyle name="Normal 3 2 2 3 4 4 2" xfId="14198"/>
    <cellStyle name="Normal 3 2 2 3 4 4 2 2" xfId="14199"/>
    <cellStyle name="Normal 3 2 2 3 4 4 2 2 2" xfId="14200"/>
    <cellStyle name="Normal 3 2 2 3 4 4 2 3" xfId="14201"/>
    <cellStyle name="Normal 3 2 2 3 4 4 3" xfId="14202"/>
    <cellStyle name="Normal 3 2 2 3 4 4 3 2" xfId="14203"/>
    <cellStyle name="Normal 3 2 2 3 4 4 4" xfId="14204"/>
    <cellStyle name="Normal 3 2 2 3 4 5" xfId="14205"/>
    <cellStyle name="Normal 3 2 2 3 4 5 2" xfId="14206"/>
    <cellStyle name="Normal 3 2 2 3 4 5 2 2" xfId="14207"/>
    <cellStyle name="Normal 3 2 2 3 4 5 3" xfId="14208"/>
    <cellStyle name="Normal 3 2 2 3 4 6" xfId="14209"/>
    <cellStyle name="Normal 3 2 2 3 4 6 2" xfId="14210"/>
    <cellStyle name="Normal 3 2 2 3 4 7" xfId="14211"/>
    <cellStyle name="Normal 3 2 2 3 4 8" xfId="29199"/>
    <cellStyle name="Normal 3 2 2 3 5" xfId="14212"/>
    <cellStyle name="Normal 3 2 2 3 5 2" xfId="14213"/>
    <cellStyle name="Normal 3 2 2 3 5 2 2" xfId="14214"/>
    <cellStyle name="Normal 3 2 2 3 5 2 2 2" xfId="14215"/>
    <cellStyle name="Normal 3 2 2 3 5 2 2 2 2" xfId="14216"/>
    <cellStyle name="Normal 3 2 2 3 5 2 2 3" xfId="14217"/>
    <cellStyle name="Normal 3 2 2 3 5 2 3" xfId="14218"/>
    <cellStyle name="Normal 3 2 2 3 5 2 3 2" xfId="14219"/>
    <cellStyle name="Normal 3 2 2 3 5 2 4" xfId="14220"/>
    <cellStyle name="Normal 3 2 2 3 5 3" xfId="14221"/>
    <cellStyle name="Normal 3 2 2 3 5 3 2" xfId="14222"/>
    <cellStyle name="Normal 3 2 2 3 5 3 2 2" xfId="14223"/>
    <cellStyle name="Normal 3 2 2 3 5 3 3" xfId="14224"/>
    <cellStyle name="Normal 3 2 2 3 5 4" xfId="14225"/>
    <cellStyle name="Normal 3 2 2 3 5 4 2" xfId="14226"/>
    <cellStyle name="Normal 3 2 2 3 5 5" xfId="14227"/>
    <cellStyle name="Normal 3 2 2 3 6" xfId="14228"/>
    <cellStyle name="Normal 3 2 2 3 6 2" xfId="14229"/>
    <cellStyle name="Normal 3 2 2 3 6 2 2" xfId="14230"/>
    <cellStyle name="Normal 3 2 2 3 6 2 2 2" xfId="14231"/>
    <cellStyle name="Normal 3 2 2 3 6 2 2 2 2" xfId="14232"/>
    <cellStyle name="Normal 3 2 2 3 6 2 2 3" xfId="14233"/>
    <cellStyle name="Normal 3 2 2 3 6 2 3" xfId="14234"/>
    <cellStyle name="Normal 3 2 2 3 6 2 3 2" xfId="14235"/>
    <cellStyle name="Normal 3 2 2 3 6 2 4" xfId="14236"/>
    <cellStyle name="Normal 3 2 2 3 6 3" xfId="14237"/>
    <cellStyle name="Normal 3 2 2 3 6 3 2" xfId="14238"/>
    <cellStyle name="Normal 3 2 2 3 6 3 2 2" xfId="14239"/>
    <cellStyle name="Normal 3 2 2 3 6 3 3" xfId="14240"/>
    <cellStyle name="Normal 3 2 2 3 6 4" xfId="14241"/>
    <cellStyle name="Normal 3 2 2 3 6 4 2" xfId="14242"/>
    <cellStyle name="Normal 3 2 2 3 6 5" xfId="14243"/>
    <cellStyle name="Normal 3 2 2 3 7" xfId="14244"/>
    <cellStyle name="Normal 3 2 2 3 7 2" xfId="14245"/>
    <cellStyle name="Normal 3 2 2 3 7 2 2" xfId="14246"/>
    <cellStyle name="Normal 3 2 2 3 7 2 2 2" xfId="14247"/>
    <cellStyle name="Normal 3 2 2 3 7 2 2 2 2" xfId="14248"/>
    <cellStyle name="Normal 3 2 2 3 7 2 2 3" xfId="14249"/>
    <cellStyle name="Normal 3 2 2 3 7 2 3" xfId="14250"/>
    <cellStyle name="Normal 3 2 2 3 7 2 3 2" xfId="14251"/>
    <cellStyle name="Normal 3 2 2 3 7 2 4" xfId="14252"/>
    <cellStyle name="Normal 3 2 2 3 7 3" xfId="14253"/>
    <cellStyle name="Normal 3 2 2 3 7 3 2" xfId="14254"/>
    <cellStyle name="Normal 3 2 2 3 7 3 2 2" xfId="14255"/>
    <cellStyle name="Normal 3 2 2 3 7 3 3" xfId="14256"/>
    <cellStyle name="Normal 3 2 2 3 7 4" xfId="14257"/>
    <cellStyle name="Normal 3 2 2 3 7 4 2" xfId="14258"/>
    <cellStyle name="Normal 3 2 2 3 7 5" xfId="14259"/>
    <cellStyle name="Normal 3 2 2 3 8" xfId="14260"/>
    <cellStyle name="Normal 3 2 2 3 8 2" xfId="14261"/>
    <cellStyle name="Normal 3 2 2 3 8 2 2" xfId="14262"/>
    <cellStyle name="Normal 3 2 2 3 8 2 2 2" xfId="14263"/>
    <cellStyle name="Normal 3 2 2 3 8 2 3" xfId="14264"/>
    <cellStyle name="Normal 3 2 2 3 8 3" xfId="14265"/>
    <cellStyle name="Normal 3 2 2 3 8 3 2" xfId="14266"/>
    <cellStyle name="Normal 3 2 2 3 8 4" xfId="14267"/>
    <cellStyle name="Normal 3 2 2 3 9" xfId="14268"/>
    <cellStyle name="Normal 3 2 2 3 9 2" xfId="14269"/>
    <cellStyle name="Normal 3 2 2 3 9 2 2" xfId="14270"/>
    <cellStyle name="Normal 3 2 2 3 9 3" xfId="14271"/>
    <cellStyle name="Normal 3 2 2 4" xfId="14272"/>
    <cellStyle name="Normal 3 2 2 4 10" xfId="14273"/>
    <cellStyle name="Normal 3 2 2 4 10 2" xfId="14274"/>
    <cellStyle name="Normal 3 2 2 4 11" xfId="14275"/>
    <cellStyle name="Normal 3 2 2 4 12" xfId="29200"/>
    <cellStyle name="Normal 3 2 2 4 2" xfId="14276"/>
    <cellStyle name="Normal 3 2 2 4 2 10" xfId="14277"/>
    <cellStyle name="Normal 3 2 2 4 2 11" xfId="29201"/>
    <cellStyle name="Normal 3 2 2 4 2 2" xfId="14278"/>
    <cellStyle name="Normal 3 2 2 4 2 2 2" xfId="14279"/>
    <cellStyle name="Normal 3 2 2 4 2 2 2 2" xfId="14280"/>
    <cellStyle name="Normal 3 2 2 4 2 2 2 2 2" xfId="14281"/>
    <cellStyle name="Normal 3 2 2 4 2 2 2 2 2 2" xfId="14282"/>
    <cellStyle name="Normal 3 2 2 4 2 2 2 2 2 2 2" xfId="14283"/>
    <cellStyle name="Normal 3 2 2 4 2 2 2 2 2 3" xfId="14284"/>
    <cellStyle name="Normal 3 2 2 4 2 2 2 2 3" xfId="14285"/>
    <cellStyle name="Normal 3 2 2 4 2 2 2 2 3 2" xfId="14286"/>
    <cellStyle name="Normal 3 2 2 4 2 2 2 2 4" xfId="14287"/>
    <cellStyle name="Normal 3 2 2 4 2 2 2 3" xfId="14288"/>
    <cellStyle name="Normal 3 2 2 4 2 2 2 3 2" xfId="14289"/>
    <cellStyle name="Normal 3 2 2 4 2 2 2 3 2 2" xfId="14290"/>
    <cellStyle name="Normal 3 2 2 4 2 2 2 3 3" xfId="14291"/>
    <cellStyle name="Normal 3 2 2 4 2 2 2 4" xfId="14292"/>
    <cellStyle name="Normal 3 2 2 4 2 2 2 4 2" xfId="14293"/>
    <cellStyle name="Normal 3 2 2 4 2 2 2 5" xfId="14294"/>
    <cellStyle name="Normal 3 2 2 4 2 2 3" xfId="14295"/>
    <cellStyle name="Normal 3 2 2 4 2 2 3 2" xfId="14296"/>
    <cellStyle name="Normal 3 2 2 4 2 2 3 2 2" xfId="14297"/>
    <cellStyle name="Normal 3 2 2 4 2 2 3 2 2 2" xfId="14298"/>
    <cellStyle name="Normal 3 2 2 4 2 2 3 2 2 2 2" xfId="14299"/>
    <cellStyle name="Normal 3 2 2 4 2 2 3 2 2 3" xfId="14300"/>
    <cellStyle name="Normal 3 2 2 4 2 2 3 2 3" xfId="14301"/>
    <cellStyle name="Normal 3 2 2 4 2 2 3 2 3 2" xfId="14302"/>
    <cellStyle name="Normal 3 2 2 4 2 2 3 2 4" xfId="14303"/>
    <cellStyle name="Normal 3 2 2 4 2 2 3 3" xfId="14304"/>
    <cellStyle name="Normal 3 2 2 4 2 2 3 3 2" xfId="14305"/>
    <cellStyle name="Normal 3 2 2 4 2 2 3 3 2 2" xfId="14306"/>
    <cellStyle name="Normal 3 2 2 4 2 2 3 3 3" xfId="14307"/>
    <cellStyle name="Normal 3 2 2 4 2 2 3 4" xfId="14308"/>
    <cellStyle name="Normal 3 2 2 4 2 2 3 4 2" xfId="14309"/>
    <cellStyle name="Normal 3 2 2 4 2 2 3 5" xfId="14310"/>
    <cellStyle name="Normal 3 2 2 4 2 2 4" xfId="14311"/>
    <cellStyle name="Normal 3 2 2 4 2 2 4 2" xfId="14312"/>
    <cellStyle name="Normal 3 2 2 4 2 2 4 2 2" xfId="14313"/>
    <cellStyle name="Normal 3 2 2 4 2 2 4 2 2 2" xfId="14314"/>
    <cellStyle name="Normal 3 2 2 4 2 2 4 2 3" xfId="14315"/>
    <cellStyle name="Normal 3 2 2 4 2 2 4 3" xfId="14316"/>
    <cellStyle name="Normal 3 2 2 4 2 2 4 3 2" xfId="14317"/>
    <cellStyle name="Normal 3 2 2 4 2 2 4 4" xfId="14318"/>
    <cellStyle name="Normal 3 2 2 4 2 2 5" xfId="14319"/>
    <cellStyle name="Normal 3 2 2 4 2 2 5 2" xfId="14320"/>
    <cellStyle name="Normal 3 2 2 4 2 2 5 2 2" xfId="14321"/>
    <cellStyle name="Normal 3 2 2 4 2 2 5 3" xfId="14322"/>
    <cellStyle name="Normal 3 2 2 4 2 2 6" xfId="14323"/>
    <cellStyle name="Normal 3 2 2 4 2 2 6 2" xfId="14324"/>
    <cellStyle name="Normal 3 2 2 4 2 2 7" xfId="14325"/>
    <cellStyle name="Normal 3 2 2 4 2 2 8" xfId="29202"/>
    <cellStyle name="Normal 3 2 2 4 2 3" xfId="14326"/>
    <cellStyle name="Normal 3 2 2 4 2 3 2" xfId="14327"/>
    <cellStyle name="Normal 3 2 2 4 2 3 2 2" xfId="14328"/>
    <cellStyle name="Normal 3 2 2 4 2 3 2 2 2" xfId="14329"/>
    <cellStyle name="Normal 3 2 2 4 2 3 2 2 2 2" xfId="14330"/>
    <cellStyle name="Normal 3 2 2 4 2 3 2 2 3" xfId="14331"/>
    <cellStyle name="Normal 3 2 2 4 2 3 2 3" xfId="14332"/>
    <cellStyle name="Normal 3 2 2 4 2 3 2 3 2" xfId="14333"/>
    <cellStyle name="Normal 3 2 2 4 2 3 2 4" xfId="14334"/>
    <cellStyle name="Normal 3 2 2 4 2 3 3" xfId="14335"/>
    <cellStyle name="Normal 3 2 2 4 2 3 3 2" xfId="14336"/>
    <cellStyle name="Normal 3 2 2 4 2 3 3 2 2" xfId="14337"/>
    <cellStyle name="Normal 3 2 2 4 2 3 3 3" xfId="14338"/>
    <cellStyle name="Normal 3 2 2 4 2 3 4" xfId="14339"/>
    <cellStyle name="Normal 3 2 2 4 2 3 4 2" xfId="14340"/>
    <cellStyle name="Normal 3 2 2 4 2 3 5" xfId="14341"/>
    <cellStyle name="Normal 3 2 2 4 2 4" xfId="14342"/>
    <cellStyle name="Normal 3 2 2 4 2 4 2" xfId="14343"/>
    <cellStyle name="Normal 3 2 2 4 2 4 2 2" xfId="14344"/>
    <cellStyle name="Normal 3 2 2 4 2 4 2 2 2" xfId="14345"/>
    <cellStyle name="Normal 3 2 2 4 2 4 2 2 2 2" xfId="14346"/>
    <cellStyle name="Normal 3 2 2 4 2 4 2 2 3" xfId="14347"/>
    <cellStyle name="Normal 3 2 2 4 2 4 2 3" xfId="14348"/>
    <cellStyle name="Normal 3 2 2 4 2 4 2 3 2" xfId="14349"/>
    <cellStyle name="Normal 3 2 2 4 2 4 2 4" xfId="14350"/>
    <cellStyle name="Normal 3 2 2 4 2 4 3" xfId="14351"/>
    <cellStyle name="Normal 3 2 2 4 2 4 3 2" xfId="14352"/>
    <cellStyle name="Normal 3 2 2 4 2 4 3 2 2" xfId="14353"/>
    <cellStyle name="Normal 3 2 2 4 2 4 3 3" xfId="14354"/>
    <cellStyle name="Normal 3 2 2 4 2 4 4" xfId="14355"/>
    <cellStyle name="Normal 3 2 2 4 2 4 4 2" xfId="14356"/>
    <cellStyle name="Normal 3 2 2 4 2 4 5" xfId="14357"/>
    <cellStyle name="Normal 3 2 2 4 2 5" xfId="14358"/>
    <cellStyle name="Normal 3 2 2 4 2 5 2" xfId="14359"/>
    <cellStyle name="Normal 3 2 2 4 2 5 2 2" xfId="14360"/>
    <cellStyle name="Normal 3 2 2 4 2 5 2 2 2" xfId="14361"/>
    <cellStyle name="Normal 3 2 2 4 2 5 2 2 2 2" xfId="14362"/>
    <cellStyle name="Normal 3 2 2 4 2 5 2 2 3" xfId="14363"/>
    <cellStyle name="Normal 3 2 2 4 2 5 2 3" xfId="14364"/>
    <cellStyle name="Normal 3 2 2 4 2 5 2 3 2" xfId="14365"/>
    <cellStyle name="Normal 3 2 2 4 2 5 2 4" xfId="14366"/>
    <cellStyle name="Normal 3 2 2 4 2 5 3" xfId="14367"/>
    <cellStyle name="Normal 3 2 2 4 2 5 3 2" xfId="14368"/>
    <cellStyle name="Normal 3 2 2 4 2 5 3 2 2" xfId="14369"/>
    <cellStyle name="Normal 3 2 2 4 2 5 3 3" xfId="14370"/>
    <cellStyle name="Normal 3 2 2 4 2 5 4" xfId="14371"/>
    <cellStyle name="Normal 3 2 2 4 2 5 4 2" xfId="14372"/>
    <cellStyle name="Normal 3 2 2 4 2 5 5" xfId="14373"/>
    <cellStyle name="Normal 3 2 2 4 2 6" xfId="14374"/>
    <cellStyle name="Normal 3 2 2 4 2 6 2" xfId="14375"/>
    <cellStyle name="Normal 3 2 2 4 2 6 2 2" xfId="14376"/>
    <cellStyle name="Normal 3 2 2 4 2 6 2 2 2" xfId="14377"/>
    <cellStyle name="Normal 3 2 2 4 2 6 2 3" xfId="14378"/>
    <cellStyle name="Normal 3 2 2 4 2 6 3" xfId="14379"/>
    <cellStyle name="Normal 3 2 2 4 2 6 3 2" xfId="14380"/>
    <cellStyle name="Normal 3 2 2 4 2 6 4" xfId="14381"/>
    <cellStyle name="Normal 3 2 2 4 2 7" xfId="14382"/>
    <cellStyle name="Normal 3 2 2 4 2 7 2" xfId="14383"/>
    <cellStyle name="Normal 3 2 2 4 2 7 2 2" xfId="14384"/>
    <cellStyle name="Normal 3 2 2 4 2 7 3" xfId="14385"/>
    <cellStyle name="Normal 3 2 2 4 2 8" xfId="14386"/>
    <cellStyle name="Normal 3 2 2 4 2 8 2" xfId="14387"/>
    <cellStyle name="Normal 3 2 2 4 2 9" xfId="14388"/>
    <cellStyle name="Normal 3 2 2 4 2 9 2" xfId="14389"/>
    <cellStyle name="Normal 3 2 2 4 3" xfId="14390"/>
    <cellStyle name="Normal 3 2 2 4 3 2" xfId="14391"/>
    <cellStyle name="Normal 3 2 2 4 3 2 2" xfId="14392"/>
    <cellStyle name="Normal 3 2 2 4 3 2 2 2" xfId="14393"/>
    <cellStyle name="Normal 3 2 2 4 3 2 2 2 2" xfId="14394"/>
    <cellStyle name="Normal 3 2 2 4 3 2 2 2 2 2" xfId="14395"/>
    <cellStyle name="Normal 3 2 2 4 3 2 2 2 3" xfId="14396"/>
    <cellStyle name="Normal 3 2 2 4 3 2 2 3" xfId="14397"/>
    <cellStyle name="Normal 3 2 2 4 3 2 2 3 2" xfId="14398"/>
    <cellStyle name="Normal 3 2 2 4 3 2 2 4" xfId="14399"/>
    <cellStyle name="Normal 3 2 2 4 3 2 3" xfId="14400"/>
    <cellStyle name="Normal 3 2 2 4 3 2 3 2" xfId="14401"/>
    <cellStyle name="Normal 3 2 2 4 3 2 3 2 2" xfId="14402"/>
    <cellStyle name="Normal 3 2 2 4 3 2 3 3" xfId="14403"/>
    <cellStyle name="Normal 3 2 2 4 3 2 4" xfId="14404"/>
    <cellStyle name="Normal 3 2 2 4 3 2 4 2" xfId="14405"/>
    <cellStyle name="Normal 3 2 2 4 3 2 5" xfId="14406"/>
    <cellStyle name="Normal 3 2 2 4 3 3" xfId="14407"/>
    <cellStyle name="Normal 3 2 2 4 3 3 2" xfId="14408"/>
    <cellStyle name="Normal 3 2 2 4 3 3 2 2" xfId="14409"/>
    <cellStyle name="Normal 3 2 2 4 3 3 2 2 2" xfId="14410"/>
    <cellStyle name="Normal 3 2 2 4 3 3 2 2 2 2" xfId="14411"/>
    <cellStyle name="Normal 3 2 2 4 3 3 2 2 3" xfId="14412"/>
    <cellStyle name="Normal 3 2 2 4 3 3 2 3" xfId="14413"/>
    <cellStyle name="Normal 3 2 2 4 3 3 2 3 2" xfId="14414"/>
    <cellStyle name="Normal 3 2 2 4 3 3 2 4" xfId="14415"/>
    <cellStyle name="Normal 3 2 2 4 3 3 3" xfId="14416"/>
    <cellStyle name="Normal 3 2 2 4 3 3 3 2" xfId="14417"/>
    <cellStyle name="Normal 3 2 2 4 3 3 3 2 2" xfId="14418"/>
    <cellStyle name="Normal 3 2 2 4 3 3 3 3" xfId="14419"/>
    <cellStyle name="Normal 3 2 2 4 3 3 4" xfId="14420"/>
    <cellStyle name="Normal 3 2 2 4 3 3 4 2" xfId="14421"/>
    <cellStyle name="Normal 3 2 2 4 3 3 5" xfId="14422"/>
    <cellStyle name="Normal 3 2 2 4 3 4" xfId="14423"/>
    <cellStyle name="Normal 3 2 2 4 3 4 2" xfId="14424"/>
    <cellStyle name="Normal 3 2 2 4 3 4 2 2" xfId="14425"/>
    <cellStyle name="Normal 3 2 2 4 3 4 2 2 2" xfId="14426"/>
    <cellStyle name="Normal 3 2 2 4 3 4 2 3" xfId="14427"/>
    <cellStyle name="Normal 3 2 2 4 3 4 3" xfId="14428"/>
    <cellStyle name="Normal 3 2 2 4 3 4 3 2" xfId="14429"/>
    <cellStyle name="Normal 3 2 2 4 3 4 4" xfId="14430"/>
    <cellStyle name="Normal 3 2 2 4 3 5" xfId="14431"/>
    <cellStyle name="Normal 3 2 2 4 3 5 2" xfId="14432"/>
    <cellStyle name="Normal 3 2 2 4 3 5 2 2" xfId="14433"/>
    <cellStyle name="Normal 3 2 2 4 3 5 3" xfId="14434"/>
    <cellStyle name="Normal 3 2 2 4 3 6" xfId="14435"/>
    <cellStyle name="Normal 3 2 2 4 3 6 2" xfId="14436"/>
    <cellStyle name="Normal 3 2 2 4 3 7" xfId="14437"/>
    <cellStyle name="Normal 3 2 2 4 3 8" xfId="29203"/>
    <cellStyle name="Normal 3 2 2 4 4" xfId="14438"/>
    <cellStyle name="Normal 3 2 2 4 4 2" xfId="14439"/>
    <cellStyle name="Normal 3 2 2 4 4 2 2" xfId="14440"/>
    <cellStyle name="Normal 3 2 2 4 4 2 2 2" xfId="14441"/>
    <cellStyle name="Normal 3 2 2 4 4 2 2 2 2" xfId="14442"/>
    <cellStyle name="Normal 3 2 2 4 4 2 2 3" xfId="14443"/>
    <cellStyle name="Normal 3 2 2 4 4 2 3" xfId="14444"/>
    <cellStyle name="Normal 3 2 2 4 4 2 3 2" xfId="14445"/>
    <cellStyle name="Normal 3 2 2 4 4 2 4" xfId="14446"/>
    <cellStyle name="Normal 3 2 2 4 4 3" xfId="14447"/>
    <cellStyle name="Normal 3 2 2 4 4 3 2" xfId="14448"/>
    <cellStyle name="Normal 3 2 2 4 4 3 2 2" xfId="14449"/>
    <cellStyle name="Normal 3 2 2 4 4 3 3" xfId="14450"/>
    <cellStyle name="Normal 3 2 2 4 4 4" xfId="14451"/>
    <cellStyle name="Normal 3 2 2 4 4 4 2" xfId="14452"/>
    <cellStyle name="Normal 3 2 2 4 4 5" xfId="14453"/>
    <cellStyle name="Normal 3 2 2 4 5" xfId="14454"/>
    <cellStyle name="Normal 3 2 2 4 5 2" xfId="14455"/>
    <cellStyle name="Normal 3 2 2 4 5 2 2" xfId="14456"/>
    <cellStyle name="Normal 3 2 2 4 5 2 2 2" xfId="14457"/>
    <cellStyle name="Normal 3 2 2 4 5 2 2 2 2" xfId="14458"/>
    <cellStyle name="Normal 3 2 2 4 5 2 2 3" xfId="14459"/>
    <cellStyle name="Normal 3 2 2 4 5 2 3" xfId="14460"/>
    <cellStyle name="Normal 3 2 2 4 5 2 3 2" xfId="14461"/>
    <cellStyle name="Normal 3 2 2 4 5 2 4" xfId="14462"/>
    <cellStyle name="Normal 3 2 2 4 5 3" xfId="14463"/>
    <cellStyle name="Normal 3 2 2 4 5 3 2" xfId="14464"/>
    <cellStyle name="Normal 3 2 2 4 5 3 2 2" xfId="14465"/>
    <cellStyle name="Normal 3 2 2 4 5 3 3" xfId="14466"/>
    <cellStyle name="Normal 3 2 2 4 5 4" xfId="14467"/>
    <cellStyle name="Normal 3 2 2 4 5 4 2" xfId="14468"/>
    <cellStyle name="Normal 3 2 2 4 5 5" xfId="14469"/>
    <cellStyle name="Normal 3 2 2 4 6" xfId="14470"/>
    <cellStyle name="Normal 3 2 2 4 6 2" xfId="14471"/>
    <cellStyle name="Normal 3 2 2 4 6 2 2" xfId="14472"/>
    <cellStyle name="Normal 3 2 2 4 6 2 2 2" xfId="14473"/>
    <cellStyle name="Normal 3 2 2 4 6 2 2 2 2" xfId="14474"/>
    <cellStyle name="Normal 3 2 2 4 6 2 2 3" xfId="14475"/>
    <cellStyle name="Normal 3 2 2 4 6 2 3" xfId="14476"/>
    <cellStyle name="Normal 3 2 2 4 6 2 3 2" xfId="14477"/>
    <cellStyle name="Normal 3 2 2 4 6 2 4" xfId="14478"/>
    <cellStyle name="Normal 3 2 2 4 6 3" xfId="14479"/>
    <cellStyle name="Normal 3 2 2 4 6 3 2" xfId="14480"/>
    <cellStyle name="Normal 3 2 2 4 6 3 2 2" xfId="14481"/>
    <cellStyle name="Normal 3 2 2 4 6 3 3" xfId="14482"/>
    <cellStyle name="Normal 3 2 2 4 6 4" xfId="14483"/>
    <cellStyle name="Normal 3 2 2 4 6 4 2" xfId="14484"/>
    <cellStyle name="Normal 3 2 2 4 6 5" xfId="14485"/>
    <cellStyle name="Normal 3 2 2 4 7" xfId="14486"/>
    <cellStyle name="Normal 3 2 2 4 7 2" xfId="14487"/>
    <cellStyle name="Normal 3 2 2 4 7 2 2" xfId="14488"/>
    <cellStyle name="Normal 3 2 2 4 7 2 2 2" xfId="14489"/>
    <cellStyle name="Normal 3 2 2 4 7 2 3" xfId="14490"/>
    <cellStyle name="Normal 3 2 2 4 7 3" xfId="14491"/>
    <cellStyle name="Normal 3 2 2 4 7 3 2" xfId="14492"/>
    <cellStyle name="Normal 3 2 2 4 7 4" xfId="14493"/>
    <cellStyle name="Normal 3 2 2 4 8" xfId="14494"/>
    <cellStyle name="Normal 3 2 2 4 8 2" xfId="14495"/>
    <cellStyle name="Normal 3 2 2 4 8 2 2" xfId="14496"/>
    <cellStyle name="Normal 3 2 2 4 8 3" xfId="14497"/>
    <cellStyle name="Normal 3 2 2 4 9" xfId="14498"/>
    <cellStyle name="Normal 3 2 2 4 9 2" xfId="14499"/>
    <cellStyle name="Normal 3 2 2 5" xfId="14500"/>
    <cellStyle name="Normal 3 2 2 5 10" xfId="14501"/>
    <cellStyle name="Normal 3 2 2 5 11" xfId="29204"/>
    <cellStyle name="Normal 3 2 2 5 2" xfId="14502"/>
    <cellStyle name="Normal 3 2 2 5 2 2" xfId="14503"/>
    <cellStyle name="Normal 3 2 2 5 2 2 2" xfId="14504"/>
    <cellStyle name="Normal 3 2 2 5 2 2 2 2" xfId="14505"/>
    <cellStyle name="Normal 3 2 2 5 2 2 2 2 2" xfId="14506"/>
    <cellStyle name="Normal 3 2 2 5 2 2 2 2 2 2" xfId="14507"/>
    <cellStyle name="Normal 3 2 2 5 2 2 2 2 3" xfId="14508"/>
    <cellStyle name="Normal 3 2 2 5 2 2 2 3" xfId="14509"/>
    <cellStyle name="Normal 3 2 2 5 2 2 2 3 2" xfId="14510"/>
    <cellStyle name="Normal 3 2 2 5 2 2 2 4" xfId="14511"/>
    <cellStyle name="Normal 3 2 2 5 2 2 3" xfId="14512"/>
    <cellStyle name="Normal 3 2 2 5 2 2 3 2" xfId="14513"/>
    <cellStyle name="Normal 3 2 2 5 2 2 3 2 2" xfId="14514"/>
    <cellStyle name="Normal 3 2 2 5 2 2 3 3" xfId="14515"/>
    <cellStyle name="Normal 3 2 2 5 2 2 4" xfId="14516"/>
    <cellStyle name="Normal 3 2 2 5 2 2 4 2" xfId="14517"/>
    <cellStyle name="Normal 3 2 2 5 2 2 5" xfId="14518"/>
    <cellStyle name="Normal 3 2 2 5 2 3" xfId="14519"/>
    <cellStyle name="Normal 3 2 2 5 2 3 2" xfId="14520"/>
    <cellStyle name="Normal 3 2 2 5 2 3 2 2" xfId="14521"/>
    <cellStyle name="Normal 3 2 2 5 2 3 2 2 2" xfId="14522"/>
    <cellStyle name="Normal 3 2 2 5 2 3 2 2 2 2" xfId="14523"/>
    <cellStyle name="Normal 3 2 2 5 2 3 2 2 3" xfId="14524"/>
    <cellStyle name="Normal 3 2 2 5 2 3 2 3" xfId="14525"/>
    <cellStyle name="Normal 3 2 2 5 2 3 2 3 2" xfId="14526"/>
    <cellStyle name="Normal 3 2 2 5 2 3 2 4" xfId="14527"/>
    <cellStyle name="Normal 3 2 2 5 2 3 3" xfId="14528"/>
    <cellStyle name="Normal 3 2 2 5 2 3 3 2" xfId="14529"/>
    <cellStyle name="Normal 3 2 2 5 2 3 3 2 2" xfId="14530"/>
    <cellStyle name="Normal 3 2 2 5 2 3 3 3" xfId="14531"/>
    <cellStyle name="Normal 3 2 2 5 2 3 4" xfId="14532"/>
    <cellStyle name="Normal 3 2 2 5 2 3 4 2" xfId="14533"/>
    <cellStyle name="Normal 3 2 2 5 2 3 5" xfId="14534"/>
    <cellStyle name="Normal 3 2 2 5 2 4" xfId="14535"/>
    <cellStyle name="Normal 3 2 2 5 2 4 2" xfId="14536"/>
    <cellStyle name="Normal 3 2 2 5 2 4 2 2" xfId="14537"/>
    <cellStyle name="Normal 3 2 2 5 2 4 2 2 2" xfId="14538"/>
    <cellStyle name="Normal 3 2 2 5 2 4 2 3" xfId="14539"/>
    <cellStyle name="Normal 3 2 2 5 2 4 3" xfId="14540"/>
    <cellStyle name="Normal 3 2 2 5 2 4 3 2" xfId="14541"/>
    <cellStyle name="Normal 3 2 2 5 2 4 4" xfId="14542"/>
    <cellStyle name="Normal 3 2 2 5 2 5" xfId="14543"/>
    <cellStyle name="Normal 3 2 2 5 2 5 2" xfId="14544"/>
    <cellStyle name="Normal 3 2 2 5 2 5 2 2" xfId="14545"/>
    <cellStyle name="Normal 3 2 2 5 2 5 3" xfId="14546"/>
    <cellStyle name="Normal 3 2 2 5 2 6" xfId="14547"/>
    <cellStyle name="Normal 3 2 2 5 2 6 2" xfId="14548"/>
    <cellStyle name="Normal 3 2 2 5 2 7" xfId="14549"/>
    <cellStyle name="Normal 3 2 2 5 2 8" xfId="29205"/>
    <cellStyle name="Normal 3 2 2 5 3" xfId="14550"/>
    <cellStyle name="Normal 3 2 2 5 3 2" xfId="14551"/>
    <cellStyle name="Normal 3 2 2 5 3 2 2" xfId="14552"/>
    <cellStyle name="Normal 3 2 2 5 3 2 2 2" xfId="14553"/>
    <cellStyle name="Normal 3 2 2 5 3 2 2 2 2" xfId="14554"/>
    <cellStyle name="Normal 3 2 2 5 3 2 2 3" xfId="14555"/>
    <cellStyle name="Normal 3 2 2 5 3 2 3" xfId="14556"/>
    <cellStyle name="Normal 3 2 2 5 3 2 3 2" xfId="14557"/>
    <cellStyle name="Normal 3 2 2 5 3 2 4" xfId="14558"/>
    <cellStyle name="Normal 3 2 2 5 3 3" xfId="14559"/>
    <cellStyle name="Normal 3 2 2 5 3 3 2" xfId="14560"/>
    <cellStyle name="Normal 3 2 2 5 3 3 2 2" xfId="14561"/>
    <cellStyle name="Normal 3 2 2 5 3 3 3" xfId="14562"/>
    <cellStyle name="Normal 3 2 2 5 3 4" xfId="14563"/>
    <cellStyle name="Normal 3 2 2 5 3 4 2" xfId="14564"/>
    <cellStyle name="Normal 3 2 2 5 3 5" xfId="14565"/>
    <cellStyle name="Normal 3 2 2 5 4" xfId="14566"/>
    <cellStyle name="Normal 3 2 2 5 4 2" xfId="14567"/>
    <cellStyle name="Normal 3 2 2 5 4 2 2" xfId="14568"/>
    <cellStyle name="Normal 3 2 2 5 4 2 2 2" xfId="14569"/>
    <cellStyle name="Normal 3 2 2 5 4 2 2 2 2" xfId="14570"/>
    <cellStyle name="Normal 3 2 2 5 4 2 2 3" xfId="14571"/>
    <cellStyle name="Normal 3 2 2 5 4 2 3" xfId="14572"/>
    <cellStyle name="Normal 3 2 2 5 4 2 3 2" xfId="14573"/>
    <cellStyle name="Normal 3 2 2 5 4 2 4" xfId="14574"/>
    <cellStyle name="Normal 3 2 2 5 4 3" xfId="14575"/>
    <cellStyle name="Normal 3 2 2 5 4 3 2" xfId="14576"/>
    <cellStyle name="Normal 3 2 2 5 4 3 2 2" xfId="14577"/>
    <cellStyle name="Normal 3 2 2 5 4 3 3" xfId="14578"/>
    <cellStyle name="Normal 3 2 2 5 4 4" xfId="14579"/>
    <cellStyle name="Normal 3 2 2 5 4 4 2" xfId="14580"/>
    <cellStyle name="Normal 3 2 2 5 4 5" xfId="14581"/>
    <cellStyle name="Normal 3 2 2 5 5" xfId="14582"/>
    <cellStyle name="Normal 3 2 2 5 5 2" xfId="14583"/>
    <cellStyle name="Normal 3 2 2 5 5 2 2" xfId="14584"/>
    <cellStyle name="Normal 3 2 2 5 5 2 2 2" xfId="14585"/>
    <cellStyle name="Normal 3 2 2 5 5 2 2 2 2" xfId="14586"/>
    <cellStyle name="Normal 3 2 2 5 5 2 2 3" xfId="14587"/>
    <cellStyle name="Normal 3 2 2 5 5 2 3" xfId="14588"/>
    <cellStyle name="Normal 3 2 2 5 5 2 3 2" xfId="14589"/>
    <cellStyle name="Normal 3 2 2 5 5 2 4" xfId="14590"/>
    <cellStyle name="Normal 3 2 2 5 5 3" xfId="14591"/>
    <cellStyle name="Normal 3 2 2 5 5 3 2" xfId="14592"/>
    <cellStyle name="Normal 3 2 2 5 5 3 2 2" xfId="14593"/>
    <cellStyle name="Normal 3 2 2 5 5 3 3" xfId="14594"/>
    <cellStyle name="Normal 3 2 2 5 5 4" xfId="14595"/>
    <cellStyle name="Normal 3 2 2 5 5 4 2" xfId="14596"/>
    <cellStyle name="Normal 3 2 2 5 5 5" xfId="14597"/>
    <cellStyle name="Normal 3 2 2 5 6" xfId="14598"/>
    <cellStyle name="Normal 3 2 2 5 6 2" xfId="14599"/>
    <cellStyle name="Normal 3 2 2 5 6 2 2" xfId="14600"/>
    <cellStyle name="Normal 3 2 2 5 6 2 2 2" xfId="14601"/>
    <cellStyle name="Normal 3 2 2 5 6 2 3" xfId="14602"/>
    <cellStyle name="Normal 3 2 2 5 6 3" xfId="14603"/>
    <cellStyle name="Normal 3 2 2 5 6 3 2" xfId="14604"/>
    <cellStyle name="Normal 3 2 2 5 6 4" xfId="14605"/>
    <cellStyle name="Normal 3 2 2 5 7" xfId="14606"/>
    <cellStyle name="Normal 3 2 2 5 7 2" xfId="14607"/>
    <cellStyle name="Normal 3 2 2 5 7 2 2" xfId="14608"/>
    <cellStyle name="Normal 3 2 2 5 7 3" xfId="14609"/>
    <cellStyle name="Normal 3 2 2 5 8" xfId="14610"/>
    <cellStyle name="Normal 3 2 2 5 8 2" xfId="14611"/>
    <cellStyle name="Normal 3 2 2 5 9" xfId="14612"/>
    <cellStyle name="Normal 3 2 2 5 9 2" xfId="14613"/>
    <cellStyle name="Normal 3 2 2 6" xfId="14614"/>
    <cellStyle name="Normal 3 2 2 6 10" xfId="14615"/>
    <cellStyle name="Normal 3 2 2 6 11" xfId="29206"/>
    <cellStyle name="Normal 3 2 2 6 2" xfId="14616"/>
    <cellStyle name="Normal 3 2 2 6 2 2" xfId="14617"/>
    <cellStyle name="Normal 3 2 2 6 2 2 2" xfId="14618"/>
    <cellStyle name="Normal 3 2 2 6 2 2 2 2" xfId="14619"/>
    <cellStyle name="Normal 3 2 2 6 2 2 2 2 2" xfId="14620"/>
    <cellStyle name="Normal 3 2 2 6 2 2 2 2 2 2" xfId="14621"/>
    <cellStyle name="Normal 3 2 2 6 2 2 2 2 3" xfId="14622"/>
    <cellStyle name="Normal 3 2 2 6 2 2 2 3" xfId="14623"/>
    <cellStyle name="Normal 3 2 2 6 2 2 2 3 2" xfId="14624"/>
    <cellStyle name="Normal 3 2 2 6 2 2 2 4" xfId="14625"/>
    <cellStyle name="Normal 3 2 2 6 2 2 3" xfId="14626"/>
    <cellStyle name="Normal 3 2 2 6 2 2 3 2" xfId="14627"/>
    <cellStyle name="Normal 3 2 2 6 2 2 3 2 2" xfId="14628"/>
    <cellStyle name="Normal 3 2 2 6 2 2 3 3" xfId="14629"/>
    <cellStyle name="Normal 3 2 2 6 2 2 4" xfId="14630"/>
    <cellStyle name="Normal 3 2 2 6 2 2 4 2" xfId="14631"/>
    <cellStyle name="Normal 3 2 2 6 2 2 5" xfId="14632"/>
    <cellStyle name="Normal 3 2 2 6 2 3" xfId="14633"/>
    <cellStyle name="Normal 3 2 2 6 2 3 2" xfId="14634"/>
    <cellStyle name="Normal 3 2 2 6 2 3 2 2" xfId="14635"/>
    <cellStyle name="Normal 3 2 2 6 2 3 2 2 2" xfId="14636"/>
    <cellStyle name="Normal 3 2 2 6 2 3 2 2 2 2" xfId="14637"/>
    <cellStyle name="Normal 3 2 2 6 2 3 2 2 3" xfId="14638"/>
    <cellStyle name="Normal 3 2 2 6 2 3 2 3" xfId="14639"/>
    <cellStyle name="Normal 3 2 2 6 2 3 2 3 2" xfId="14640"/>
    <cellStyle name="Normal 3 2 2 6 2 3 2 4" xfId="14641"/>
    <cellStyle name="Normal 3 2 2 6 2 3 3" xfId="14642"/>
    <cellStyle name="Normal 3 2 2 6 2 3 3 2" xfId="14643"/>
    <cellStyle name="Normal 3 2 2 6 2 3 3 2 2" xfId="14644"/>
    <cellStyle name="Normal 3 2 2 6 2 3 3 3" xfId="14645"/>
    <cellStyle name="Normal 3 2 2 6 2 3 4" xfId="14646"/>
    <cellStyle name="Normal 3 2 2 6 2 3 4 2" xfId="14647"/>
    <cellStyle name="Normal 3 2 2 6 2 3 5" xfId="14648"/>
    <cellStyle name="Normal 3 2 2 6 2 4" xfId="14649"/>
    <cellStyle name="Normal 3 2 2 6 2 4 2" xfId="14650"/>
    <cellStyle name="Normal 3 2 2 6 2 4 2 2" xfId="14651"/>
    <cellStyle name="Normal 3 2 2 6 2 4 2 2 2" xfId="14652"/>
    <cellStyle name="Normal 3 2 2 6 2 4 2 3" xfId="14653"/>
    <cellStyle name="Normal 3 2 2 6 2 4 3" xfId="14654"/>
    <cellStyle name="Normal 3 2 2 6 2 4 3 2" xfId="14655"/>
    <cellStyle name="Normal 3 2 2 6 2 4 4" xfId="14656"/>
    <cellStyle name="Normal 3 2 2 6 2 5" xfId="14657"/>
    <cellStyle name="Normal 3 2 2 6 2 5 2" xfId="14658"/>
    <cellStyle name="Normal 3 2 2 6 2 5 2 2" xfId="14659"/>
    <cellStyle name="Normal 3 2 2 6 2 5 3" xfId="14660"/>
    <cellStyle name="Normal 3 2 2 6 2 6" xfId="14661"/>
    <cellStyle name="Normal 3 2 2 6 2 6 2" xfId="14662"/>
    <cellStyle name="Normal 3 2 2 6 2 7" xfId="14663"/>
    <cellStyle name="Normal 3 2 2 6 2 8" xfId="29207"/>
    <cellStyle name="Normal 3 2 2 6 3" xfId="14664"/>
    <cellStyle name="Normal 3 2 2 6 3 2" xfId="14665"/>
    <cellStyle name="Normal 3 2 2 6 3 2 2" xfId="14666"/>
    <cellStyle name="Normal 3 2 2 6 3 2 2 2" xfId="14667"/>
    <cellStyle name="Normal 3 2 2 6 3 2 2 2 2" xfId="14668"/>
    <cellStyle name="Normal 3 2 2 6 3 2 2 3" xfId="14669"/>
    <cellStyle name="Normal 3 2 2 6 3 2 3" xfId="14670"/>
    <cellStyle name="Normal 3 2 2 6 3 2 3 2" xfId="14671"/>
    <cellStyle name="Normal 3 2 2 6 3 2 4" xfId="14672"/>
    <cellStyle name="Normal 3 2 2 6 3 3" xfId="14673"/>
    <cellStyle name="Normal 3 2 2 6 3 3 2" xfId="14674"/>
    <cellStyle name="Normal 3 2 2 6 3 3 2 2" xfId="14675"/>
    <cellStyle name="Normal 3 2 2 6 3 3 3" xfId="14676"/>
    <cellStyle name="Normal 3 2 2 6 3 4" xfId="14677"/>
    <cellStyle name="Normal 3 2 2 6 3 4 2" xfId="14678"/>
    <cellStyle name="Normal 3 2 2 6 3 5" xfId="14679"/>
    <cellStyle name="Normal 3 2 2 6 4" xfId="14680"/>
    <cellStyle name="Normal 3 2 2 6 4 2" xfId="14681"/>
    <cellStyle name="Normal 3 2 2 6 4 2 2" xfId="14682"/>
    <cellStyle name="Normal 3 2 2 6 4 2 2 2" xfId="14683"/>
    <cellStyle name="Normal 3 2 2 6 4 2 2 2 2" xfId="14684"/>
    <cellStyle name="Normal 3 2 2 6 4 2 2 3" xfId="14685"/>
    <cellStyle name="Normal 3 2 2 6 4 2 3" xfId="14686"/>
    <cellStyle name="Normal 3 2 2 6 4 2 3 2" xfId="14687"/>
    <cellStyle name="Normal 3 2 2 6 4 2 4" xfId="14688"/>
    <cellStyle name="Normal 3 2 2 6 4 3" xfId="14689"/>
    <cellStyle name="Normal 3 2 2 6 4 3 2" xfId="14690"/>
    <cellStyle name="Normal 3 2 2 6 4 3 2 2" xfId="14691"/>
    <cellStyle name="Normal 3 2 2 6 4 3 3" xfId="14692"/>
    <cellStyle name="Normal 3 2 2 6 4 4" xfId="14693"/>
    <cellStyle name="Normal 3 2 2 6 4 4 2" xfId="14694"/>
    <cellStyle name="Normal 3 2 2 6 4 5" xfId="14695"/>
    <cellStyle name="Normal 3 2 2 6 5" xfId="14696"/>
    <cellStyle name="Normal 3 2 2 6 5 2" xfId="14697"/>
    <cellStyle name="Normal 3 2 2 6 5 2 2" xfId="14698"/>
    <cellStyle name="Normal 3 2 2 6 5 2 2 2" xfId="14699"/>
    <cellStyle name="Normal 3 2 2 6 5 2 2 2 2" xfId="14700"/>
    <cellStyle name="Normal 3 2 2 6 5 2 2 3" xfId="14701"/>
    <cellStyle name="Normal 3 2 2 6 5 2 3" xfId="14702"/>
    <cellStyle name="Normal 3 2 2 6 5 2 3 2" xfId="14703"/>
    <cellStyle name="Normal 3 2 2 6 5 2 4" xfId="14704"/>
    <cellStyle name="Normal 3 2 2 6 5 3" xfId="14705"/>
    <cellStyle name="Normal 3 2 2 6 5 3 2" xfId="14706"/>
    <cellStyle name="Normal 3 2 2 6 5 3 2 2" xfId="14707"/>
    <cellStyle name="Normal 3 2 2 6 5 3 3" xfId="14708"/>
    <cellStyle name="Normal 3 2 2 6 5 4" xfId="14709"/>
    <cellStyle name="Normal 3 2 2 6 5 4 2" xfId="14710"/>
    <cellStyle name="Normal 3 2 2 6 5 5" xfId="14711"/>
    <cellStyle name="Normal 3 2 2 6 6" xfId="14712"/>
    <cellStyle name="Normal 3 2 2 6 6 2" xfId="14713"/>
    <cellStyle name="Normal 3 2 2 6 6 2 2" xfId="14714"/>
    <cellStyle name="Normal 3 2 2 6 6 2 2 2" xfId="14715"/>
    <cellStyle name="Normal 3 2 2 6 6 2 3" xfId="14716"/>
    <cellStyle name="Normal 3 2 2 6 6 3" xfId="14717"/>
    <cellStyle name="Normal 3 2 2 6 6 3 2" xfId="14718"/>
    <cellStyle name="Normal 3 2 2 6 6 4" xfId="14719"/>
    <cellStyle name="Normal 3 2 2 6 7" xfId="14720"/>
    <cellStyle name="Normal 3 2 2 6 7 2" xfId="14721"/>
    <cellStyle name="Normal 3 2 2 6 7 2 2" xfId="14722"/>
    <cellStyle name="Normal 3 2 2 6 7 3" xfId="14723"/>
    <cellStyle name="Normal 3 2 2 6 8" xfId="14724"/>
    <cellStyle name="Normal 3 2 2 6 8 2" xfId="14725"/>
    <cellStyle name="Normal 3 2 2 6 9" xfId="14726"/>
    <cellStyle name="Normal 3 2 2 6 9 2" xfId="14727"/>
    <cellStyle name="Normal 3 2 2 7" xfId="14728"/>
    <cellStyle name="Normal 3 2 2 7 2" xfId="14729"/>
    <cellStyle name="Normal 3 2 2 7 2 2" xfId="14730"/>
    <cellStyle name="Normal 3 2 2 7 2 2 2" xfId="14731"/>
    <cellStyle name="Normal 3 2 2 7 2 2 2 2" xfId="14732"/>
    <cellStyle name="Normal 3 2 2 7 2 2 2 2 2" xfId="14733"/>
    <cellStyle name="Normal 3 2 2 7 2 2 2 3" xfId="14734"/>
    <cellStyle name="Normal 3 2 2 7 2 2 3" xfId="14735"/>
    <cellStyle name="Normal 3 2 2 7 2 2 3 2" xfId="14736"/>
    <cellStyle name="Normal 3 2 2 7 2 2 4" xfId="14737"/>
    <cellStyle name="Normal 3 2 2 7 2 3" xfId="14738"/>
    <cellStyle name="Normal 3 2 2 7 2 3 2" xfId="14739"/>
    <cellStyle name="Normal 3 2 2 7 2 3 2 2" xfId="14740"/>
    <cellStyle name="Normal 3 2 2 7 2 3 3" xfId="14741"/>
    <cellStyle name="Normal 3 2 2 7 2 4" xfId="14742"/>
    <cellStyle name="Normal 3 2 2 7 2 4 2" xfId="14743"/>
    <cellStyle name="Normal 3 2 2 7 2 5" xfId="14744"/>
    <cellStyle name="Normal 3 2 2 7 3" xfId="14745"/>
    <cellStyle name="Normal 3 2 2 7 3 2" xfId="14746"/>
    <cellStyle name="Normal 3 2 2 7 3 2 2" xfId="14747"/>
    <cellStyle name="Normal 3 2 2 7 3 2 2 2" xfId="14748"/>
    <cellStyle name="Normal 3 2 2 7 3 2 2 2 2" xfId="14749"/>
    <cellStyle name="Normal 3 2 2 7 3 2 2 3" xfId="14750"/>
    <cellStyle name="Normal 3 2 2 7 3 2 3" xfId="14751"/>
    <cellStyle name="Normal 3 2 2 7 3 2 3 2" xfId="14752"/>
    <cellStyle name="Normal 3 2 2 7 3 2 4" xfId="14753"/>
    <cellStyle name="Normal 3 2 2 7 3 3" xfId="14754"/>
    <cellStyle name="Normal 3 2 2 7 3 3 2" xfId="14755"/>
    <cellStyle name="Normal 3 2 2 7 3 3 2 2" xfId="14756"/>
    <cellStyle name="Normal 3 2 2 7 3 3 3" xfId="14757"/>
    <cellStyle name="Normal 3 2 2 7 3 4" xfId="14758"/>
    <cellStyle name="Normal 3 2 2 7 3 4 2" xfId="14759"/>
    <cellStyle name="Normal 3 2 2 7 3 5" xfId="14760"/>
    <cellStyle name="Normal 3 2 2 7 4" xfId="14761"/>
    <cellStyle name="Normal 3 2 2 7 4 2" xfId="14762"/>
    <cellStyle name="Normal 3 2 2 7 4 2 2" xfId="14763"/>
    <cellStyle name="Normal 3 2 2 7 4 2 2 2" xfId="14764"/>
    <cellStyle name="Normal 3 2 2 7 4 2 3" xfId="14765"/>
    <cellStyle name="Normal 3 2 2 7 4 3" xfId="14766"/>
    <cellStyle name="Normal 3 2 2 7 4 3 2" xfId="14767"/>
    <cellStyle name="Normal 3 2 2 7 4 4" xfId="14768"/>
    <cellStyle name="Normal 3 2 2 7 5" xfId="14769"/>
    <cellStyle name="Normal 3 2 2 7 5 2" xfId="14770"/>
    <cellStyle name="Normal 3 2 2 7 5 2 2" xfId="14771"/>
    <cellStyle name="Normal 3 2 2 7 5 3" xfId="14772"/>
    <cellStyle name="Normal 3 2 2 7 6" xfId="14773"/>
    <cellStyle name="Normal 3 2 2 7 6 2" xfId="14774"/>
    <cellStyle name="Normal 3 2 2 7 7" xfId="14775"/>
    <cellStyle name="Normal 3 2 2 7 8" xfId="29208"/>
    <cellStyle name="Normal 3 2 2 8" xfId="14776"/>
    <cellStyle name="Normal 3 2 2 8 2" xfId="14777"/>
    <cellStyle name="Normal 3 2 2 8 2 2" xfId="14778"/>
    <cellStyle name="Normal 3 2 2 8 2 2 2" xfId="14779"/>
    <cellStyle name="Normal 3 2 2 8 2 2 2 2" xfId="14780"/>
    <cellStyle name="Normal 3 2 2 8 2 2 3" xfId="14781"/>
    <cellStyle name="Normal 3 2 2 8 2 3" xfId="14782"/>
    <cellStyle name="Normal 3 2 2 8 2 3 2" xfId="14783"/>
    <cellStyle name="Normal 3 2 2 8 2 4" xfId="14784"/>
    <cellStyle name="Normal 3 2 2 8 3" xfId="14785"/>
    <cellStyle name="Normal 3 2 2 8 3 2" xfId="14786"/>
    <cellStyle name="Normal 3 2 2 8 3 2 2" xfId="14787"/>
    <cellStyle name="Normal 3 2 2 8 3 3" xfId="14788"/>
    <cellStyle name="Normal 3 2 2 8 4" xfId="14789"/>
    <cellStyle name="Normal 3 2 2 8 4 2" xfId="14790"/>
    <cellStyle name="Normal 3 2 2 8 5" xfId="14791"/>
    <cellStyle name="Normal 3 2 2 9" xfId="14792"/>
    <cellStyle name="Normal 3 2 2 9 2" xfId="14793"/>
    <cellStyle name="Normal 3 2 2 9 2 2" xfId="14794"/>
    <cellStyle name="Normal 3 2 2 9 2 2 2" xfId="14795"/>
    <cellStyle name="Normal 3 2 2 9 2 2 2 2" xfId="14796"/>
    <cellStyle name="Normal 3 2 2 9 2 2 3" xfId="14797"/>
    <cellStyle name="Normal 3 2 2 9 2 3" xfId="14798"/>
    <cellStyle name="Normal 3 2 2 9 2 3 2" xfId="14799"/>
    <cellStyle name="Normal 3 2 2 9 2 4" xfId="14800"/>
    <cellStyle name="Normal 3 2 2 9 3" xfId="14801"/>
    <cellStyle name="Normal 3 2 2 9 3 2" xfId="14802"/>
    <cellStyle name="Normal 3 2 2 9 3 2 2" xfId="14803"/>
    <cellStyle name="Normal 3 2 2 9 3 3" xfId="14804"/>
    <cellStyle name="Normal 3 2 2 9 4" xfId="14805"/>
    <cellStyle name="Normal 3 2 2 9 4 2" xfId="14806"/>
    <cellStyle name="Normal 3 2 2 9 5" xfId="14807"/>
    <cellStyle name="Normal 3 2 3" xfId="14808"/>
    <cellStyle name="Normal 3 2 3 10" xfId="14809"/>
    <cellStyle name="Normal 3 2 3 10 2" xfId="14810"/>
    <cellStyle name="Normal 3 2 3 10 2 2" xfId="14811"/>
    <cellStyle name="Normal 3 2 3 10 2 2 2" xfId="14812"/>
    <cellStyle name="Normal 3 2 3 10 2 3" xfId="14813"/>
    <cellStyle name="Normal 3 2 3 10 3" xfId="14814"/>
    <cellStyle name="Normal 3 2 3 10 3 2" xfId="14815"/>
    <cellStyle name="Normal 3 2 3 10 4" xfId="14816"/>
    <cellStyle name="Normal 3 2 3 11" xfId="14817"/>
    <cellStyle name="Normal 3 2 3 11 2" xfId="14818"/>
    <cellStyle name="Normal 3 2 3 11 2 2" xfId="14819"/>
    <cellStyle name="Normal 3 2 3 11 3" xfId="14820"/>
    <cellStyle name="Normal 3 2 3 12" xfId="14821"/>
    <cellStyle name="Normal 3 2 3 12 2" xfId="14822"/>
    <cellStyle name="Normal 3 2 3 13" xfId="14823"/>
    <cellStyle name="Normal 3 2 3 13 2" xfId="14824"/>
    <cellStyle name="Normal 3 2 3 14" xfId="14825"/>
    <cellStyle name="Normal 3 2 3 15" xfId="29209"/>
    <cellStyle name="Normal 3 2 3 2" xfId="14826"/>
    <cellStyle name="Normal 3 2 3 2 10" xfId="14827"/>
    <cellStyle name="Normal 3 2 3 2 10 2" xfId="14828"/>
    <cellStyle name="Normal 3 2 3 2 11" xfId="14829"/>
    <cellStyle name="Normal 3 2 3 2 11 2" xfId="14830"/>
    <cellStyle name="Normal 3 2 3 2 12" xfId="14831"/>
    <cellStyle name="Normal 3 2 3 2 13" xfId="29210"/>
    <cellStyle name="Normal 3 2 3 2 2" xfId="14832"/>
    <cellStyle name="Normal 3 2 3 2 2 10" xfId="14833"/>
    <cellStyle name="Normal 3 2 3 2 2 11" xfId="29211"/>
    <cellStyle name="Normal 3 2 3 2 2 2" xfId="14834"/>
    <cellStyle name="Normal 3 2 3 2 2 2 2" xfId="14835"/>
    <cellStyle name="Normal 3 2 3 2 2 2 2 2" xfId="14836"/>
    <cellStyle name="Normal 3 2 3 2 2 2 2 2 2" xfId="14837"/>
    <cellStyle name="Normal 3 2 3 2 2 2 2 2 2 2" xfId="14838"/>
    <cellStyle name="Normal 3 2 3 2 2 2 2 2 2 2 2" xfId="14839"/>
    <cellStyle name="Normal 3 2 3 2 2 2 2 2 2 3" xfId="14840"/>
    <cellStyle name="Normal 3 2 3 2 2 2 2 2 3" xfId="14841"/>
    <cellStyle name="Normal 3 2 3 2 2 2 2 2 3 2" xfId="14842"/>
    <cellStyle name="Normal 3 2 3 2 2 2 2 2 4" xfId="14843"/>
    <cellStyle name="Normal 3 2 3 2 2 2 2 3" xfId="14844"/>
    <cellStyle name="Normal 3 2 3 2 2 2 2 3 2" xfId="14845"/>
    <cellStyle name="Normal 3 2 3 2 2 2 2 3 2 2" xfId="14846"/>
    <cellStyle name="Normal 3 2 3 2 2 2 2 3 3" xfId="14847"/>
    <cellStyle name="Normal 3 2 3 2 2 2 2 4" xfId="14848"/>
    <cellStyle name="Normal 3 2 3 2 2 2 2 4 2" xfId="14849"/>
    <cellStyle name="Normal 3 2 3 2 2 2 2 5" xfId="14850"/>
    <cellStyle name="Normal 3 2 3 2 2 2 3" xfId="14851"/>
    <cellStyle name="Normal 3 2 3 2 2 2 3 2" xfId="14852"/>
    <cellStyle name="Normal 3 2 3 2 2 2 3 2 2" xfId="14853"/>
    <cellStyle name="Normal 3 2 3 2 2 2 3 2 2 2" xfId="14854"/>
    <cellStyle name="Normal 3 2 3 2 2 2 3 2 2 2 2" xfId="14855"/>
    <cellStyle name="Normal 3 2 3 2 2 2 3 2 2 3" xfId="14856"/>
    <cellStyle name="Normal 3 2 3 2 2 2 3 2 3" xfId="14857"/>
    <cellStyle name="Normal 3 2 3 2 2 2 3 2 3 2" xfId="14858"/>
    <cellStyle name="Normal 3 2 3 2 2 2 3 2 4" xfId="14859"/>
    <cellStyle name="Normal 3 2 3 2 2 2 3 3" xfId="14860"/>
    <cellStyle name="Normal 3 2 3 2 2 2 3 3 2" xfId="14861"/>
    <cellStyle name="Normal 3 2 3 2 2 2 3 3 2 2" xfId="14862"/>
    <cellStyle name="Normal 3 2 3 2 2 2 3 3 3" xfId="14863"/>
    <cellStyle name="Normal 3 2 3 2 2 2 3 4" xfId="14864"/>
    <cellStyle name="Normal 3 2 3 2 2 2 3 4 2" xfId="14865"/>
    <cellStyle name="Normal 3 2 3 2 2 2 3 5" xfId="14866"/>
    <cellStyle name="Normal 3 2 3 2 2 2 4" xfId="14867"/>
    <cellStyle name="Normal 3 2 3 2 2 2 4 2" xfId="14868"/>
    <cellStyle name="Normal 3 2 3 2 2 2 4 2 2" xfId="14869"/>
    <cellStyle name="Normal 3 2 3 2 2 2 4 2 2 2" xfId="14870"/>
    <cellStyle name="Normal 3 2 3 2 2 2 4 2 3" xfId="14871"/>
    <cellStyle name="Normal 3 2 3 2 2 2 4 3" xfId="14872"/>
    <cellStyle name="Normal 3 2 3 2 2 2 4 3 2" xfId="14873"/>
    <cellStyle name="Normal 3 2 3 2 2 2 4 4" xfId="14874"/>
    <cellStyle name="Normal 3 2 3 2 2 2 5" xfId="14875"/>
    <cellStyle name="Normal 3 2 3 2 2 2 5 2" xfId="14876"/>
    <cellStyle name="Normal 3 2 3 2 2 2 5 2 2" xfId="14877"/>
    <cellStyle name="Normal 3 2 3 2 2 2 5 3" xfId="14878"/>
    <cellStyle name="Normal 3 2 3 2 2 2 6" xfId="14879"/>
    <cellStyle name="Normal 3 2 3 2 2 2 6 2" xfId="14880"/>
    <cellStyle name="Normal 3 2 3 2 2 2 7" xfId="14881"/>
    <cellStyle name="Normal 3 2 3 2 2 2 8" xfId="29212"/>
    <cellStyle name="Normal 3 2 3 2 2 3" xfId="14882"/>
    <cellStyle name="Normal 3 2 3 2 2 3 2" xfId="14883"/>
    <cellStyle name="Normal 3 2 3 2 2 3 2 2" xfId="14884"/>
    <cellStyle name="Normal 3 2 3 2 2 3 2 2 2" xfId="14885"/>
    <cellStyle name="Normal 3 2 3 2 2 3 2 2 2 2" xfId="14886"/>
    <cellStyle name="Normal 3 2 3 2 2 3 2 2 3" xfId="14887"/>
    <cellStyle name="Normal 3 2 3 2 2 3 2 3" xfId="14888"/>
    <cellStyle name="Normal 3 2 3 2 2 3 2 3 2" xfId="14889"/>
    <cellStyle name="Normal 3 2 3 2 2 3 2 4" xfId="14890"/>
    <cellStyle name="Normal 3 2 3 2 2 3 3" xfId="14891"/>
    <cellStyle name="Normal 3 2 3 2 2 3 3 2" xfId="14892"/>
    <cellStyle name="Normal 3 2 3 2 2 3 3 2 2" xfId="14893"/>
    <cellStyle name="Normal 3 2 3 2 2 3 3 3" xfId="14894"/>
    <cellStyle name="Normal 3 2 3 2 2 3 4" xfId="14895"/>
    <cellStyle name="Normal 3 2 3 2 2 3 4 2" xfId="14896"/>
    <cellStyle name="Normal 3 2 3 2 2 3 5" xfId="14897"/>
    <cellStyle name="Normal 3 2 3 2 2 4" xfId="14898"/>
    <cellStyle name="Normal 3 2 3 2 2 4 2" xfId="14899"/>
    <cellStyle name="Normal 3 2 3 2 2 4 2 2" xfId="14900"/>
    <cellStyle name="Normal 3 2 3 2 2 4 2 2 2" xfId="14901"/>
    <cellStyle name="Normal 3 2 3 2 2 4 2 2 2 2" xfId="14902"/>
    <cellStyle name="Normal 3 2 3 2 2 4 2 2 3" xfId="14903"/>
    <cellStyle name="Normal 3 2 3 2 2 4 2 3" xfId="14904"/>
    <cellStyle name="Normal 3 2 3 2 2 4 2 3 2" xfId="14905"/>
    <cellStyle name="Normal 3 2 3 2 2 4 2 4" xfId="14906"/>
    <cellStyle name="Normal 3 2 3 2 2 4 3" xfId="14907"/>
    <cellStyle name="Normal 3 2 3 2 2 4 3 2" xfId="14908"/>
    <cellStyle name="Normal 3 2 3 2 2 4 3 2 2" xfId="14909"/>
    <cellStyle name="Normal 3 2 3 2 2 4 3 3" xfId="14910"/>
    <cellStyle name="Normal 3 2 3 2 2 4 4" xfId="14911"/>
    <cellStyle name="Normal 3 2 3 2 2 4 4 2" xfId="14912"/>
    <cellStyle name="Normal 3 2 3 2 2 4 5" xfId="14913"/>
    <cellStyle name="Normal 3 2 3 2 2 5" xfId="14914"/>
    <cellStyle name="Normal 3 2 3 2 2 5 2" xfId="14915"/>
    <cellStyle name="Normal 3 2 3 2 2 5 2 2" xfId="14916"/>
    <cellStyle name="Normal 3 2 3 2 2 5 2 2 2" xfId="14917"/>
    <cellStyle name="Normal 3 2 3 2 2 5 2 2 2 2" xfId="14918"/>
    <cellStyle name="Normal 3 2 3 2 2 5 2 2 3" xfId="14919"/>
    <cellStyle name="Normal 3 2 3 2 2 5 2 3" xfId="14920"/>
    <cellStyle name="Normal 3 2 3 2 2 5 2 3 2" xfId="14921"/>
    <cellStyle name="Normal 3 2 3 2 2 5 2 4" xfId="14922"/>
    <cellStyle name="Normal 3 2 3 2 2 5 3" xfId="14923"/>
    <cellStyle name="Normal 3 2 3 2 2 5 3 2" xfId="14924"/>
    <cellStyle name="Normal 3 2 3 2 2 5 3 2 2" xfId="14925"/>
    <cellStyle name="Normal 3 2 3 2 2 5 3 3" xfId="14926"/>
    <cellStyle name="Normal 3 2 3 2 2 5 4" xfId="14927"/>
    <cellStyle name="Normal 3 2 3 2 2 5 4 2" xfId="14928"/>
    <cellStyle name="Normal 3 2 3 2 2 5 5" xfId="14929"/>
    <cellStyle name="Normal 3 2 3 2 2 6" xfId="14930"/>
    <cellStyle name="Normal 3 2 3 2 2 6 2" xfId="14931"/>
    <cellStyle name="Normal 3 2 3 2 2 6 2 2" xfId="14932"/>
    <cellStyle name="Normal 3 2 3 2 2 6 2 2 2" xfId="14933"/>
    <cellStyle name="Normal 3 2 3 2 2 6 2 3" xfId="14934"/>
    <cellStyle name="Normal 3 2 3 2 2 6 3" xfId="14935"/>
    <cellStyle name="Normal 3 2 3 2 2 6 3 2" xfId="14936"/>
    <cellStyle name="Normal 3 2 3 2 2 6 4" xfId="14937"/>
    <cellStyle name="Normal 3 2 3 2 2 7" xfId="14938"/>
    <cellStyle name="Normal 3 2 3 2 2 7 2" xfId="14939"/>
    <cellStyle name="Normal 3 2 3 2 2 7 2 2" xfId="14940"/>
    <cellStyle name="Normal 3 2 3 2 2 7 3" xfId="14941"/>
    <cellStyle name="Normal 3 2 3 2 2 8" xfId="14942"/>
    <cellStyle name="Normal 3 2 3 2 2 8 2" xfId="14943"/>
    <cellStyle name="Normal 3 2 3 2 2 9" xfId="14944"/>
    <cellStyle name="Normal 3 2 3 2 2 9 2" xfId="14945"/>
    <cellStyle name="Normal 3 2 3 2 3" xfId="14946"/>
    <cellStyle name="Normal 3 2 3 2 3 10" xfId="14947"/>
    <cellStyle name="Normal 3 2 3 2 3 11" xfId="29213"/>
    <cellStyle name="Normal 3 2 3 2 3 2" xfId="14948"/>
    <cellStyle name="Normal 3 2 3 2 3 2 2" xfId="14949"/>
    <cellStyle name="Normal 3 2 3 2 3 2 2 2" xfId="14950"/>
    <cellStyle name="Normal 3 2 3 2 3 2 2 2 2" xfId="14951"/>
    <cellStyle name="Normal 3 2 3 2 3 2 2 2 2 2" xfId="14952"/>
    <cellStyle name="Normal 3 2 3 2 3 2 2 2 2 2 2" xfId="14953"/>
    <cellStyle name="Normal 3 2 3 2 3 2 2 2 2 3" xfId="14954"/>
    <cellStyle name="Normal 3 2 3 2 3 2 2 2 3" xfId="14955"/>
    <cellStyle name="Normal 3 2 3 2 3 2 2 2 3 2" xfId="14956"/>
    <cellStyle name="Normal 3 2 3 2 3 2 2 2 4" xfId="14957"/>
    <cellStyle name="Normal 3 2 3 2 3 2 2 3" xfId="14958"/>
    <cellStyle name="Normal 3 2 3 2 3 2 2 3 2" xfId="14959"/>
    <cellStyle name="Normal 3 2 3 2 3 2 2 3 2 2" xfId="14960"/>
    <cellStyle name="Normal 3 2 3 2 3 2 2 3 3" xfId="14961"/>
    <cellStyle name="Normal 3 2 3 2 3 2 2 4" xfId="14962"/>
    <cellStyle name="Normal 3 2 3 2 3 2 2 4 2" xfId="14963"/>
    <cellStyle name="Normal 3 2 3 2 3 2 2 5" xfId="14964"/>
    <cellStyle name="Normal 3 2 3 2 3 2 3" xfId="14965"/>
    <cellStyle name="Normal 3 2 3 2 3 2 3 2" xfId="14966"/>
    <cellStyle name="Normal 3 2 3 2 3 2 3 2 2" xfId="14967"/>
    <cellStyle name="Normal 3 2 3 2 3 2 3 2 2 2" xfId="14968"/>
    <cellStyle name="Normal 3 2 3 2 3 2 3 2 2 2 2" xfId="14969"/>
    <cellStyle name="Normal 3 2 3 2 3 2 3 2 2 3" xfId="14970"/>
    <cellStyle name="Normal 3 2 3 2 3 2 3 2 3" xfId="14971"/>
    <cellStyle name="Normal 3 2 3 2 3 2 3 2 3 2" xfId="14972"/>
    <cellStyle name="Normal 3 2 3 2 3 2 3 2 4" xfId="14973"/>
    <cellStyle name="Normal 3 2 3 2 3 2 3 3" xfId="14974"/>
    <cellStyle name="Normal 3 2 3 2 3 2 3 3 2" xfId="14975"/>
    <cellStyle name="Normal 3 2 3 2 3 2 3 3 2 2" xfId="14976"/>
    <cellStyle name="Normal 3 2 3 2 3 2 3 3 3" xfId="14977"/>
    <cellStyle name="Normal 3 2 3 2 3 2 3 4" xfId="14978"/>
    <cellStyle name="Normal 3 2 3 2 3 2 3 4 2" xfId="14979"/>
    <cellStyle name="Normal 3 2 3 2 3 2 3 5" xfId="14980"/>
    <cellStyle name="Normal 3 2 3 2 3 2 4" xfId="14981"/>
    <cellStyle name="Normal 3 2 3 2 3 2 4 2" xfId="14982"/>
    <cellStyle name="Normal 3 2 3 2 3 2 4 2 2" xfId="14983"/>
    <cellStyle name="Normal 3 2 3 2 3 2 4 2 2 2" xfId="14984"/>
    <cellStyle name="Normal 3 2 3 2 3 2 4 2 3" xfId="14985"/>
    <cellStyle name="Normal 3 2 3 2 3 2 4 3" xfId="14986"/>
    <cellStyle name="Normal 3 2 3 2 3 2 4 3 2" xfId="14987"/>
    <cellStyle name="Normal 3 2 3 2 3 2 4 4" xfId="14988"/>
    <cellStyle name="Normal 3 2 3 2 3 2 5" xfId="14989"/>
    <cellStyle name="Normal 3 2 3 2 3 2 5 2" xfId="14990"/>
    <cellStyle name="Normal 3 2 3 2 3 2 5 2 2" xfId="14991"/>
    <cellStyle name="Normal 3 2 3 2 3 2 5 3" xfId="14992"/>
    <cellStyle name="Normal 3 2 3 2 3 2 6" xfId="14993"/>
    <cellStyle name="Normal 3 2 3 2 3 2 6 2" xfId="14994"/>
    <cellStyle name="Normal 3 2 3 2 3 2 7" xfId="14995"/>
    <cellStyle name="Normal 3 2 3 2 3 2 8" xfId="29214"/>
    <cellStyle name="Normal 3 2 3 2 3 3" xfId="14996"/>
    <cellStyle name="Normal 3 2 3 2 3 3 2" xfId="14997"/>
    <cellStyle name="Normal 3 2 3 2 3 3 2 2" xfId="14998"/>
    <cellStyle name="Normal 3 2 3 2 3 3 2 2 2" xfId="14999"/>
    <cellStyle name="Normal 3 2 3 2 3 3 2 2 2 2" xfId="15000"/>
    <cellStyle name="Normal 3 2 3 2 3 3 2 2 3" xfId="15001"/>
    <cellStyle name="Normal 3 2 3 2 3 3 2 3" xfId="15002"/>
    <cellStyle name="Normal 3 2 3 2 3 3 2 3 2" xfId="15003"/>
    <cellStyle name="Normal 3 2 3 2 3 3 2 4" xfId="15004"/>
    <cellStyle name="Normal 3 2 3 2 3 3 3" xfId="15005"/>
    <cellStyle name="Normal 3 2 3 2 3 3 3 2" xfId="15006"/>
    <cellStyle name="Normal 3 2 3 2 3 3 3 2 2" xfId="15007"/>
    <cellStyle name="Normal 3 2 3 2 3 3 3 3" xfId="15008"/>
    <cellStyle name="Normal 3 2 3 2 3 3 4" xfId="15009"/>
    <cellStyle name="Normal 3 2 3 2 3 3 4 2" xfId="15010"/>
    <cellStyle name="Normal 3 2 3 2 3 3 5" xfId="15011"/>
    <cellStyle name="Normal 3 2 3 2 3 4" xfId="15012"/>
    <cellStyle name="Normal 3 2 3 2 3 4 2" xfId="15013"/>
    <cellStyle name="Normal 3 2 3 2 3 4 2 2" xfId="15014"/>
    <cellStyle name="Normal 3 2 3 2 3 4 2 2 2" xfId="15015"/>
    <cellStyle name="Normal 3 2 3 2 3 4 2 2 2 2" xfId="15016"/>
    <cellStyle name="Normal 3 2 3 2 3 4 2 2 3" xfId="15017"/>
    <cellStyle name="Normal 3 2 3 2 3 4 2 3" xfId="15018"/>
    <cellStyle name="Normal 3 2 3 2 3 4 2 3 2" xfId="15019"/>
    <cellStyle name="Normal 3 2 3 2 3 4 2 4" xfId="15020"/>
    <cellStyle name="Normal 3 2 3 2 3 4 3" xfId="15021"/>
    <cellStyle name="Normal 3 2 3 2 3 4 3 2" xfId="15022"/>
    <cellStyle name="Normal 3 2 3 2 3 4 3 2 2" xfId="15023"/>
    <cellStyle name="Normal 3 2 3 2 3 4 3 3" xfId="15024"/>
    <cellStyle name="Normal 3 2 3 2 3 4 4" xfId="15025"/>
    <cellStyle name="Normal 3 2 3 2 3 4 4 2" xfId="15026"/>
    <cellStyle name="Normal 3 2 3 2 3 4 5" xfId="15027"/>
    <cellStyle name="Normal 3 2 3 2 3 5" xfId="15028"/>
    <cellStyle name="Normal 3 2 3 2 3 5 2" xfId="15029"/>
    <cellStyle name="Normal 3 2 3 2 3 5 2 2" xfId="15030"/>
    <cellStyle name="Normal 3 2 3 2 3 5 2 2 2" xfId="15031"/>
    <cellStyle name="Normal 3 2 3 2 3 5 2 2 2 2" xfId="15032"/>
    <cellStyle name="Normal 3 2 3 2 3 5 2 2 3" xfId="15033"/>
    <cellStyle name="Normal 3 2 3 2 3 5 2 3" xfId="15034"/>
    <cellStyle name="Normal 3 2 3 2 3 5 2 3 2" xfId="15035"/>
    <cellStyle name="Normal 3 2 3 2 3 5 2 4" xfId="15036"/>
    <cellStyle name="Normal 3 2 3 2 3 5 3" xfId="15037"/>
    <cellStyle name="Normal 3 2 3 2 3 5 3 2" xfId="15038"/>
    <cellStyle name="Normal 3 2 3 2 3 5 3 2 2" xfId="15039"/>
    <cellStyle name="Normal 3 2 3 2 3 5 3 3" xfId="15040"/>
    <cellStyle name="Normal 3 2 3 2 3 5 4" xfId="15041"/>
    <cellStyle name="Normal 3 2 3 2 3 5 4 2" xfId="15042"/>
    <cellStyle name="Normal 3 2 3 2 3 5 5" xfId="15043"/>
    <cellStyle name="Normal 3 2 3 2 3 6" xfId="15044"/>
    <cellStyle name="Normal 3 2 3 2 3 6 2" xfId="15045"/>
    <cellStyle name="Normal 3 2 3 2 3 6 2 2" xfId="15046"/>
    <cellStyle name="Normal 3 2 3 2 3 6 2 2 2" xfId="15047"/>
    <cellStyle name="Normal 3 2 3 2 3 6 2 3" xfId="15048"/>
    <cellStyle name="Normal 3 2 3 2 3 6 3" xfId="15049"/>
    <cellStyle name="Normal 3 2 3 2 3 6 3 2" xfId="15050"/>
    <cellStyle name="Normal 3 2 3 2 3 6 4" xfId="15051"/>
    <cellStyle name="Normal 3 2 3 2 3 7" xfId="15052"/>
    <cellStyle name="Normal 3 2 3 2 3 7 2" xfId="15053"/>
    <cellStyle name="Normal 3 2 3 2 3 7 2 2" xfId="15054"/>
    <cellStyle name="Normal 3 2 3 2 3 7 3" xfId="15055"/>
    <cellStyle name="Normal 3 2 3 2 3 8" xfId="15056"/>
    <cellStyle name="Normal 3 2 3 2 3 8 2" xfId="15057"/>
    <cellStyle name="Normal 3 2 3 2 3 9" xfId="15058"/>
    <cellStyle name="Normal 3 2 3 2 3 9 2" xfId="15059"/>
    <cellStyle name="Normal 3 2 3 2 4" xfId="15060"/>
    <cellStyle name="Normal 3 2 3 2 4 2" xfId="15061"/>
    <cellStyle name="Normal 3 2 3 2 4 2 2" xfId="15062"/>
    <cellStyle name="Normal 3 2 3 2 4 2 2 2" xfId="15063"/>
    <cellStyle name="Normal 3 2 3 2 4 2 2 2 2" xfId="15064"/>
    <cellStyle name="Normal 3 2 3 2 4 2 2 2 2 2" xfId="15065"/>
    <cellStyle name="Normal 3 2 3 2 4 2 2 2 3" xfId="15066"/>
    <cellStyle name="Normal 3 2 3 2 4 2 2 3" xfId="15067"/>
    <cellStyle name="Normal 3 2 3 2 4 2 2 3 2" xfId="15068"/>
    <cellStyle name="Normal 3 2 3 2 4 2 2 4" xfId="15069"/>
    <cellStyle name="Normal 3 2 3 2 4 2 3" xfId="15070"/>
    <cellStyle name="Normal 3 2 3 2 4 2 3 2" xfId="15071"/>
    <cellStyle name="Normal 3 2 3 2 4 2 3 2 2" xfId="15072"/>
    <cellStyle name="Normal 3 2 3 2 4 2 3 3" xfId="15073"/>
    <cellStyle name="Normal 3 2 3 2 4 2 4" xfId="15074"/>
    <cellStyle name="Normal 3 2 3 2 4 2 4 2" xfId="15075"/>
    <cellStyle name="Normal 3 2 3 2 4 2 5" xfId="15076"/>
    <cellStyle name="Normal 3 2 3 2 4 3" xfId="15077"/>
    <cellStyle name="Normal 3 2 3 2 4 3 2" xfId="15078"/>
    <cellStyle name="Normal 3 2 3 2 4 3 2 2" xfId="15079"/>
    <cellStyle name="Normal 3 2 3 2 4 3 2 2 2" xfId="15080"/>
    <cellStyle name="Normal 3 2 3 2 4 3 2 2 2 2" xfId="15081"/>
    <cellStyle name="Normal 3 2 3 2 4 3 2 2 3" xfId="15082"/>
    <cellStyle name="Normal 3 2 3 2 4 3 2 3" xfId="15083"/>
    <cellStyle name="Normal 3 2 3 2 4 3 2 3 2" xfId="15084"/>
    <cellStyle name="Normal 3 2 3 2 4 3 2 4" xfId="15085"/>
    <cellStyle name="Normal 3 2 3 2 4 3 3" xfId="15086"/>
    <cellStyle name="Normal 3 2 3 2 4 3 3 2" xfId="15087"/>
    <cellStyle name="Normal 3 2 3 2 4 3 3 2 2" xfId="15088"/>
    <cellStyle name="Normal 3 2 3 2 4 3 3 3" xfId="15089"/>
    <cellStyle name="Normal 3 2 3 2 4 3 4" xfId="15090"/>
    <cellStyle name="Normal 3 2 3 2 4 3 4 2" xfId="15091"/>
    <cellStyle name="Normal 3 2 3 2 4 3 5" xfId="15092"/>
    <cellStyle name="Normal 3 2 3 2 4 4" xfId="15093"/>
    <cellStyle name="Normal 3 2 3 2 4 4 2" xfId="15094"/>
    <cellStyle name="Normal 3 2 3 2 4 4 2 2" xfId="15095"/>
    <cellStyle name="Normal 3 2 3 2 4 4 2 2 2" xfId="15096"/>
    <cellStyle name="Normal 3 2 3 2 4 4 2 3" xfId="15097"/>
    <cellStyle name="Normal 3 2 3 2 4 4 3" xfId="15098"/>
    <cellStyle name="Normal 3 2 3 2 4 4 3 2" xfId="15099"/>
    <cellStyle name="Normal 3 2 3 2 4 4 4" xfId="15100"/>
    <cellStyle name="Normal 3 2 3 2 4 5" xfId="15101"/>
    <cellStyle name="Normal 3 2 3 2 4 5 2" xfId="15102"/>
    <cellStyle name="Normal 3 2 3 2 4 5 2 2" xfId="15103"/>
    <cellStyle name="Normal 3 2 3 2 4 5 3" xfId="15104"/>
    <cellStyle name="Normal 3 2 3 2 4 6" xfId="15105"/>
    <cellStyle name="Normal 3 2 3 2 4 6 2" xfId="15106"/>
    <cellStyle name="Normal 3 2 3 2 4 7" xfId="15107"/>
    <cellStyle name="Normal 3 2 3 2 4 8" xfId="29215"/>
    <cellStyle name="Normal 3 2 3 2 5" xfId="15108"/>
    <cellStyle name="Normal 3 2 3 2 5 2" xfId="15109"/>
    <cellStyle name="Normal 3 2 3 2 5 2 2" xfId="15110"/>
    <cellStyle name="Normal 3 2 3 2 5 2 2 2" xfId="15111"/>
    <cellStyle name="Normal 3 2 3 2 5 2 2 2 2" xfId="15112"/>
    <cellStyle name="Normal 3 2 3 2 5 2 2 3" xfId="15113"/>
    <cellStyle name="Normal 3 2 3 2 5 2 3" xfId="15114"/>
    <cellStyle name="Normal 3 2 3 2 5 2 3 2" xfId="15115"/>
    <cellStyle name="Normal 3 2 3 2 5 2 4" xfId="15116"/>
    <cellStyle name="Normal 3 2 3 2 5 3" xfId="15117"/>
    <cellStyle name="Normal 3 2 3 2 5 3 2" xfId="15118"/>
    <cellStyle name="Normal 3 2 3 2 5 3 2 2" xfId="15119"/>
    <cellStyle name="Normal 3 2 3 2 5 3 3" xfId="15120"/>
    <cellStyle name="Normal 3 2 3 2 5 4" xfId="15121"/>
    <cellStyle name="Normal 3 2 3 2 5 4 2" xfId="15122"/>
    <cellStyle name="Normal 3 2 3 2 5 5" xfId="15123"/>
    <cellStyle name="Normal 3 2 3 2 6" xfId="15124"/>
    <cellStyle name="Normal 3 2 3 2 6 2" xfId="15125"/>
    <cellStyle name="Normal 3 2 3 2 6 2 2" xfId="15126"/>
    <cellStyle name="Normal 3 2 3 2 6 2 2 2" xfId="15127"/>
    <cellStyle name="Normal 3 2 3 2 6 2 2 2 2" xfId="15128"/>
    <cellStyle name="Normal 3 2 3 2 6 2 2 3" xfId="15129"/>
    <cellStyle name="Normal 3 2 3 2 6 2 3" xfId="15130"/>
    <cellStyle name="Normal 3 2 3 2 6 2 3 2" xfId="15131"/>
    <cellStyle name="Normal 3 2 3 2 6 2 4" xfId="15132"/>
    <cellStyle name="Normal 3 2 3 2 6 3" xfId="15133"/>
    <cellStyle name="Normal 3 2 3 2 6 3 2" xfId="15134"/>
    <cellStyle name="Normal 3 2 3 2 6 3 2 2" xfId="15135"/>
    <cellStyle name="Normal 3 2 3 2 6 3 3" xfId="15136"/>
    <cellStyle name="Normal 3 2 3 2 6 4" xfId="15137"/>
    <cellStyle name="Normal 3 2 3 2 6 4 2" xfId="15138"/>
    <cellStyle name="Normal 3 2 3 2 6 5" xfId="15139"/>
    <cellStyle name="Normal 3 2 3 2 7" xfId="15140"/>
    <cellStyle name="Normal 3 2 3 2 7 2" xfId="15141"/>
    <cellStyle name="Normal 3 2 3 2 7 2 2" xfId="15142"/>
    <cellStyle name="Normal 3 2 3 2 7 2 2 2" xfId="15143"/>
    <cellStyle name="Normal 3 2 3 2 7 2 2 2 2" xfId="15144"/>
    <cellStyle name="Normal 3 2 3 2 7 2 2 3" xfId="15145"/>
    <cellStyle name="Normal 3 2 3 2 7 2 3" xfId="15146"/>
    <cellStyle name="Normal 3 2 3 2 7 2 3 2" xfId="15147"/>
    <cellStyle name="Normal 3 2 3 2 7 2 4" xfId="15148"/>
    <cellStyle name="Normal 3 2 3 2 7 3" xfId="15149"/>
    <cellStyle name="Normal 3 2 3 2 7 3 2" xfId="15150"/>
    <cellStyle name="Normal 3 2 3 2 7 3 2 2" xfId="15151"/>
    <cellStyle name="Normal 3 2 3 2 7 3 3" xfId="15152"/>
    <cellStyle name="Normal 3 2 3 2 7 4" xfId="15153"/>
    <cellStyle name="Normal 3 2 3 2 7 4 2" xfId="15154"/>
    <cellStyle name="Normal 3 2 3 2 7 5" xfId="15155"/>
    <cellStyle name="Normal 3 2 3 2 8" xfId="15156"/>
    <cellStyle name="Normal 3 2 3 2 8 2" xfId="15157"/>
    <cellStyle name="Normal 3 2 3 2 8 2 2" xfId="15158"/>
    <cellStyle name="Normal 3 2 3 2 8 2 2 2" xfId="15159"/>
    <cellStyle name="Normal 3 2 3 2 8 2 3" xfId="15160"/>
    <cellStyle name="Normal 3 2 3 2 8 3" xfId="15161"/>
    <cellStyle name="Normal 3 2 3 2 8 3 2" xfId="15162"/>
    <cellStyle name="Normal 3 2 3 2 8 4" xfId="15163"/>
    <cellStyle name="Normal 3 2 3 2 9" xfId="15164"/>
    <cellStyle name="Normal 3 2 3 2 9 2" xfId="15165"/>
    <cellStyle name="Normal 3 2 3 2 9 2 2" xfId="15166"/>
    <cellStyle name="Normal 3 2 3 2 9 3" xfId="15167"/>
    <cellStyle name="Normal 3 2 3 3" xfId="15168"/>
    <cellStyle name="Normal 3 2 3 3 10" xfId="15169"/>
    <cellStyle name="Normal 3 2 3 3 10 2" xfId="15170"/>
    <cellStyle name="Normal 3 2 3 3 11" xfId="15171"/>
    <cellStyle name="Normal 3 2 3 3 12" xfId="29216"/>
    <cellStyle name="Normal 3 2 3 3 2" xfId="15172"/>
    <cellStyle name="Normal 3 2 3 3 2 10" xfId="15173"/>
    <cellStyle name="Normal 3 2 3 3 2 11" xfId="29217"/>
    <cellStyle name="Normal 3 2 3 3 2 2" xfId="15174"/>
    <cellStyle name="Normal 3 2 3 3 2 2 2" xfId="15175"/>
    <cellStyle name="Normal 3 2 3 3 2 2 2 2" xfId="15176"/>
    <cellStyle name="Normal 3 2 3 3 2 2 2 2 2" xfId="15177"/>
    <cellStyle name="Normal 3 2 3 3 2 2 2 2 2 2" xfId="15178"/>
    <cellStyle name="Normal 3 2 3 3 2 2 2 2 2 2 2" xfId="15179"/>
    <cellStyle name="Normal 3 2 3 3 2 2 2 2 2 3" xfId="15180"/>
    <cellStyle name="Normal 3 2 3 3 2 2 2 2 3" xfId="15181"/>
    <cellStyle name="Normal 3 2 3 3 2 2 2 2 3 2" xfId="15182"/>
    <cellStyle name="Normal 3 2 3 3 2 2 2 2 4" xfId="15183"/>
    <cellStyle name="Normal 3 2 3 3 2 2 2 3" xfId="15184"/>
    <cellStyle name="Normal 3 2 3 3 2 2 2 3 2" xfId="15185"/>
    <cellStyle name="Normal 3 2 3 3 2 2 2 3 2 2" xfId="15186"/>
    <cellStyle name="Normal 3 2 3 3 2 2 2 3 3" xfId="15187"/>
    <cellStyle name="Normal 3 2 3 3 2 2 2 4" xfId="15188"/>
    <cellStyle name="Normal 3 2 3 3 2 2 2 4 2" xfId="15189"/>
    <cellStyle name="Normal 3 2 3 3 2 2 2 5" xfId="15190"/>
    <cellStyle name="Normal 3 2 3 3 2 2 3" xfId="15191"/>
    <cellStyle name="Normal 3 2 3 3 2 2 3 2" xfId="15192"/>
    <cellStyle name="Normal 3 2 3 3 2 2 3 2 2" xfId="15193"/>
    <cellStyle name="Normal 3 2 3 3 2 2 3 2 2 2" xfId="15194"/>
    <cellStyle name="Normal 3 2 3 3 2 2 3 2 2 2 2" xfId="15195"/>
    <cellStyle name="Normal 3 2 3 3 2 2 3 2 2 3" xfId="15196"/>
    <cellStyle name="Normal 3 2 3 3 2 2 3 2 3" xfId="15197"/>
    <cellStyle name="Normal 3 2 3 3 2 2 3 2 3 2" xfId="15198"/>
    <cellStyle name="Normal 3 2 3 3 2 2 3 2 4" xfId="15199"/>
    <cellStyle name="Normal 3 2 3 3 2 2 3 3" xfId="15200"/>
    <cellStyle name="Normal 3 2 3 3 2 2 3 3 2" xfId="15201"/>
    <cellStyle name="Normal 3 2 3 3 2 2 3 3 2 2" xfId="15202"/>
    <cellStyle name="Normal 3 2 3 3 2 2 3 3 3" xfId="15203"/>
    <cellStyle name="Normal 3 2 3 3 2 2 3 4" xfId="15204"/>
    <cellStyle name="Normal 3 2 3 3 2 2 3 4 2" xfId="15205"/>
    <cellStyle name="Normal 3 2 3 3 2 2 3 5" xfId="15206"/>
    <cellStyle name="Normal 3 2 3 3 2 2 4" xfId="15207"/>
    <cellStyle name="Normal 3 2 3 3 2 2 4 2" xfId="15208"/>
    <cellStyle name="Normal 3 2 3 3 2 2 4 2 2" xfId="15209"/>
    <cellStyle name="Normal 3 2 3 3 2 2 4 2 2 2" xfId="15210"/>
    <cellStyle name="Normal 3 2 3 3 2 2 4 2 3" xfId="15211"/>
    <cellStyle name="Normal 3 2 3 3 2 2 4 3" xfId="15212"/>
    <cellStyle name="Normal 3 2 3 3 2 2 4 3 2" xfId="15213"/>
    <cellStyle name="Normal 3 2 3 3 2 2 4 4" xfId="15214"/>
    <cellStyle name="Normal 3 2 3 3 2 2 5" xfId="15215"/>
    <cellStyle name="Normal 3 2 3 3 2 2 5 2" xfId="15216"/>
    <cellStyle name="Normal 3 2 3 3 2 2 5 2 2" xfId="15217"/>
    <cellStyle name="Normal 3 2 3 3 2 2 5 3" xfId="15218"/>
    <cellStyle name="Normal 3 2 3 3 2 2 6" xfId="15219"/>
    <cellStyle name="Normal 3 2 3 3 2 2 6 2" xfId="15220"/>
    <cellStyle name="Normal 3 2 3 3 2 2 7" xfId="15221"/>
    <cellStyle name="Normal 3 2 3 3 2 2 8" xfId="29218"/>
    <cellStyle name="Normal 3 2 3 3 2 3" xfId="15222"/>
    <cellStyle name="Normal 3 2 3 3 2 3 2" xfId="15223"/>
    <cellStyle name="Normal 3 2 3 3 2 3 2 2" xfId="15224"/>
    <cellStyle name="Normal 3 2 3 3 2 3 2 2 2" xfId="15225"/>
    <cellStyle name="Normal 3 2 3 3 2 3 2 2 2 2" xfId="15226"/>
    <cellStyle name="Normal 3 2 3 3 2 3 2 2 3" xfId="15227"/>
    <cellStyle name="Normal 3 2 3 3 2 3 2 3" xfId="15228"/>
    <cellStyle name="Normal 3 2 3 3 2 3 2 3 2" xfId="15229"/>
    <cellStyle name="Normal 3 2 3 3 2 3 2 4" xfId="15230"/>
    <cellStyle name="Normal 3 2 3 3 2 3 3" xfId="15231"/>
    <cellStyle name="Normal 3 2 3 3 2 3 3 2" xfId="15232"/>
    <cellStyle name="Normal 3 2 3 3 2 3 3 2 2" xfId="15233"/>
    <cellStyle name="Normal 3 2 3 3 2 3 3 3" xfId="15234"/>
    <cellStyle name="Normal 3 2 3 3 2 3 4" xfId="15235"/>
    <cellStyle name="Normal 3 2 3 3 2 3 4 2" xfId="15236"/>
    <cellStyle name="Normal 3 2 3 3 2 3 5" xfId="15237"/>
    <cellStyle name="Normal 3 2 3 3 2 4" xfId="15238"/>
    <cellStyle name="Normal 3 2 3 3 2 4 2" xfId="15239"/>
    <cellStyle name="Normal 3 2 3 3 2 4 2 2" xfId="15240"/>
    <cellStyle name="Normal 3 2 3 3 2 4 2 2 2" xfId="15241"/>
    <cellStyle name="Normal 3 2 3 3 2 4 2 2 2 2" xfId="15242"/>
    <cellStyle name="Normal 3 2 3 3 2 4 2 2 3" xfId="15243"/>
    <cellStyle name="Normal 3 2 3 3 2 4 2 3" xfId="15244"/>
    <cellStyle name="Normal 3 2 3 3 2 4 2 3 2" xfId="15245"/>
    <cellStyle name="Normal 3 2 3 3 2 4 2 4" xfId="15246"/>
    <cellStyle name="Normal 3 2 3 3 2 4 3" xfId="15247"/>
    <cellStyle name="Normal 3 2 3 3 2 4 3 2" xfId="15248"/>
    <cellStyle name="Normal 3 2 3 3 2 4 3 2 2" xfId="15249"/>
    <cellStyle name="Normal 3 2 3 3 2 4 3 3" xfId="15250"/>
    <cellStyle name="Normal 3 2 3 3 2 4 4" xfId="15251"/>
    <cellStyle name="Normal 3 2 3 3 2 4 4 2" xfId="15252"/>
    <cellStyle name="Normal 3 2 3 3 2 4 5" xfId="15253"/>
    <cellStyle name="Normal 3 2 3 3 2 5" xfId="15254"/>
    <cellStyle name="Normal 3 2 3 3 2 5 2" xfId="15255"/>
    <cellStyle name="Normal 3 2 3 3 2 5 2 2" xfId="15256"/>
    <cellStyle name="Normal 3 2 3 3 2 5 2 2 2" xfId="15257"/>
    <cellStyle name="Normal 3 2 3 3 2 5 2 2 2 2" xfId="15258"/>
    <cellStyle name="Normal 3 2 3 3 2 5 2 2 3" xfId="15259"/>
    <cellStyle name="Normal 3 2 3 3 2 5 2 3" xfId="15260"/>
    <cellStyle name="Normal 3 2 3 3 2 5 2 3 2" xfId="15261"/>
    <cellStyle name="Normal 3 2 3 3 2 5 2 4" xfId="15262"/>
    <cellStyle name="Normal 3 2 3 3 2 5 3" xfId="15263"/>
    <cellStyle name="Normal 3 2 3 3 2 5 3 2" xfId="15264"/>
    <cellStyle name="Normal 3 2 3 3 2 5 3 2 2" xfId="15265"/>
    <cellStyle name="Normal 3 2 3 3 2 5 3 3" xfId="15266"/>
    <cellStyle name="Normal 3 2 3 3 2 5 4" xfId="15267"/>
    <cellStyle name="Normal 3 2 3 3 2 5 4 2" xfId="15268"/>
    <cellStyle name="Normal 3 2 3 3 2 5 5" xfId="15269"/>
    <cellStyle name="Normal 3 2 3 3 2 6" xfId="15270"/>
    <cellStyle name="Normal 3 2 3 3 2 6 2" xfId="15271"/>
    <cellStyle name="Normal 3 2 3 3 2 6 2 2" xfId="15272"/>
    <cellStyle name="Normal 3 2 3 3 2 6 2 2 2" xfId="15273"/>
    <cellStyle name="Normal 3 2 3 3 2 6 2 3" xfId="15274"/>
    <cellStyle name="Normal 3 2 3 3 2 6 3" xfId="15275"/>
    <cellStyle name="Normal 3 2 3 3 2 6 3 2" xfId="15276"/>
    <cellStyle name="Normal 3 2 3 3 2 6 4" xfId="15277"/>
    <cellStyle name="Normal 3 2 3 3 2 7" xfId="15278"/>
    <cellStyle name="Normal 3 2 3 3 2 7 2" xfId="15279"/>
    <cellStyle name="Normal 3 2 3 3 2 7 2 2" xfId="15280"/>
    <cellStyle name="Normal 3 2 3 3 2 7 3" xfId="15281"/>
    <cellStyle name="Normal 3 2 3 3 2 8" xfId="15282"/>
    <cellStyle name="Normal 3 2 3 3 2 8 2" xfId="15283"/>
    <cellStyle name="Normal 3 2 3 3 2 9" xfId="15284"/>
    <cellStyle name="Normal 3 2 3 3 2 9 2" xfId="15285"/>
    <cellStyle name="Normal 3 2 3 3 3" xfId="15286"/>
    <cellStyle name="Normal 3 2 3 3 3 2" xfId="15287"/>
    <cellStyle name="Normal 3 2 3 3 3 2 2" xfId="15288"/>
    <cellStyle name="Normal 3 2 3 3 3 2 2 2" xfId="15289"/>
    <cellStyle name="Normal 3 2 3 3 3 2 2 2 2" xfId="15290"/>
    <cellStyle name="Normal 3 2 3 3 3 2 2 2 2 2" xfId="15291"/>
    <cellStyle name="Normal 3 2 3 3 3 2 2 2 3" xfId="15292"/>
    <cellStyle name="Normal 3 2 3 3 3 2 2 3" xfId="15293"/>
    <cellStyle name="Normal 3 2 3 3 3 2 2 3 2" xfId="15294"/>
    <cellStyle name="Normal 3 2 3 3 3 2 2 4" xfId="15295"/>
    <cellStyle name="Normal 3 2 3 3 3 2 3" xfId="15296"/>
    <cellStyle name="Normal 3 2 3 3 3 2 3 2" xfId="15297"/>
    <cellStyle name="Normal 3 2 3 3 3 2 3 2 2" xfId="15298"/>
    <cellStyle name="Normal 3 2 3 3 3 2 3 3" xfId="15299"/>
    <cellStyle name="Normal 3 2 3 3 3 2 4" xfId="15300"/>
    <cellStyle name="Normal 3 2 3 3 3 2 4 2" xfId="15301"/>
    <cellStyle name="Normal 3 2 3 3 3 2 5" xfId="15302"/>
    <cellStyle name="Normal 3 2 3 3 3 3" xfId="15303"/>
    <cellStyle name="Normal 3 2 3 3 3 3 2" xfId="15304"/>
    <cellStyle name="Normal 3 2 3 3 3 3 2 2" xfId="15305"/>
    <cellStyle name="Normal 3 2 3 3 3 3 2 2 2" xfId="15306"/>
    <cellStyle name="Normal 3 2 3 3 3 3 2 2 2 2" xfId="15307"/>
    <cellStyle name="Normal 3 2 3 3 3 3 2 2 3" xfId="15308"/>
    <cellStyle name="Normal 3 2 3 3 3 3 2 3" xfId="15309"/>
    <cellStyle name="Normal 3 2 3 3 3 3 2 3 2" xfId="15310"/>
    <cellStyle name="Normal 3 2 3 3 3 3 2 4" xfId="15311"/>
    <cellStyle name="Normal 3 2 3 3 3 3 3" xfId="15312"/>
    <cellStyle name="Normal 3 2 3 3 3 3 3 2" xfId="15313"/>
    <cellStyle name="Normal 3 2 3 3 3 3 3 2 2" xfId="15314"/>
    <cellStyle name="Normal 3 2 3 3 3 3 3 3" xfId="15315"/>
    <cellStyle name="Normal 3 2 3 3 3 3 4" xfId="15316"/>
    <cellStyle name="Normal 3 2 3 3 3 3 4 2" xfId="15317"/>
    <cellStyle name="Normal 3 2 3 3 3 3 5" xfId="15318"/>
    <cellStyle name="Normal 3 2 3 3 3 4" xfId="15319"/>
    <cellStyle name="Normal 3 2 3 3 3 4 2" xfId="15320"/>
    <cellStyle name="Normal 3 2 3 3 3 4 2 2" xfId="15321"/>
    <cellStyle name="Normal 3 2 3 3 3 4 2 2 2" xfId="15322"/>
    <cellStyle name="Normal 3 2 3 3 3 4 2 3" xfId="15323"/>
    <cellStyle name="Normal 3 2 3 3 3 4 3" xfId="15324"/>
    <cellStyle name="Normal 3 2 3 3 3 4 3 2" xfId="15325"/>
    <cellStyle name="Normal 3 2 3 3 3 4 4" xfId="15326"/>
    <cellStyle name="Normal 3 2 3 3 3 5" xfId="15327"/>
    <cellStyle name="Normal 3 2 3 3 3 5 2" xfId="15328"/>
    <cellStyle name="Normal 3 2 3 3 3 5 2 2" xfId="15329"/>
    <cellStyle name="Normal 3 2 3 3 3 5 3" xfId="15330"/>
    <cellStyle name="Normal 3 2 3 3 3 6" xfId="15331"/>
    <cellStyle name="Normal 3 2 3 3 3 6 2" xfId="15332"/>
    <cellStyle name="Normal 3 2 3 3 3 7" xfId="15333"/>
    <cellStyle name="Normal 3 2 3 3 3 8" xfId="29219"/>
    <cellStyle name="Normal 3 2 3 3 4" xfId="15334"/>
    <cellStyle name="Normal 3 2 3 3 4 2" xfId="15335"/>
    <cellStyle name="Normal 3 2 3 3 4 2 2" xfId="15336"/>
    <cellStyle name="Normal 3 2 3 3 4 2 2 2" xfId="15337"/>
    <cellStyle name="Normal 3 2 3 3 4 2 2 2 2" xfId="15338"/>
    <cellStyle name="Normal 3 2 3 3 4 2 2 3" xfId="15339"/>
    <cellStyle name="Normal 3 2 3 3 4 2 3" xfId="15340"/>
    <cellStyle name="Normal 3 2 3 3 4 2 3 2" xfId="15341"/>
    <cellStyle name="Normal 3 2 3 3 4 2 4" xfId="15342"/>
    <cellStyle name="Normal 3 2 3 3 4 3" xfId="15343"/>
    <cellStyle name="Normal 3 2 3 3 4 3 2" xfId="15344"/>
    <cellStyle name="Normal 3 2 3 3 4 3 2 2" xfId="15345"/>
    <cellStyle name="Normal 3 2 3 3 4 3 3" xfId="15346"/>
    <cellStyle name="Normal 3 2 3 3 4 4" xfId="15347"/>
    <cellStyle name="Normal 3 2 3 3 4 4 2" xfId="15348"/>
    <cellStyle name="Normal 3 2 3 3 4 5" xfId="15349"/>
    <cellStyle name="Normal 3 2 3 3 5" xfId="15350"/>
    <cellStyle name="Normal 3 2 3 3 5 2" xfId="15351"/>
    <cellStyle name="Normal 3 2 3 3 5 2 2" xfId="15352"/>
    <cellStyle name="Normal 3 2 3 3 5 2 2 2" xfId="15353"/>
    <cellStyle name="Normal 3 2 3 3 5 2 2 2 2" xfId="15354"/>
    <cellStyle name="Normal 3 2 3 3 5 2 2 3" xfId="15355"/>
    <cellStyle name="Normal 3 2 3 3 5 2 3" xfId="15356"/>
    <cellStyle name="Normal 3 2 3 3 5 2 3 2" xfId="15357"/>
    <cellStyle name="Normal 3 2 3 3 5 2 4" xfId="15358"/>
    <cellStyle name="Normal 3 2 3 3 5 3" xfId="15359"/>
    <cellStyle name="Normal 3 2 3 3 5 3 2" xfId="15360"/>
    <cellStyle name="Normal 3 2 3 3 5 3 2 2" xfId="15361"/>
    <cellStyle name="Normal 3 2 3 3 5 3 3" xfId="15362"/>
    <cellStyle name="Normal 3 2 3 3 5 4" xfId="15363"/>
    <cellStyle name="Normal 3 2 3 3 5 4 2" xfId="15364"/>
    <cellStyle name="Normal 3 2 3 3 5 5" xfId="15365"/>
    <cellStyle name="Normal 3 2 3 3 6" xfId="15366"/>
    <cellStyle name="Normal 3 2 3 3 6 2" xfId="15367"/>
    <cellStyle name="Normal 3 2 3 3 6 2 2" xfId="15368"/>
    <cellStyle name="Normal 3 2 3 3 6 2 2 2" xfId="15369"/>
    <cellStyle name="Normal 3 2 3 3 6 2 2 2 2" xfId="15370"/>
    <cellStyle name="Normal 3 2 3 3 6 2 2 3" xfId="15371"/>
    <cellStyle name="Normal 3 2 3 3 6 2 3" xfId="15372"/>
    <cellStyle name="Normal 3 2 3 3 6 2 3 2" xfId="15373"/>
    <cellStyle name="Normal 3 2 3 3 6 2 4" xfId="15374"/>
    <cellStyle name="Normal 3 2 3 3 6 3" xfId="15375"/>
    <cellStyle name="Normal 3 2 3 3 6 3 2" xfId="15376"/>
    <cellStyle name="Normal 3 2 3 3 6 3 2 2" xfId="15377"/>
    <cellStyle name="Normal 3 2 3 3 6 3 3" xfId="15378"/>
    <cellStyle name="Normal 3 2 3 3 6 4" xfId="15379"/>
    <cellStyle name="Normal 3 2 3 3 6 4 2" xfId="15380"/>
    <cellStyle name="Normal 3 2 3 3 6 5" xfId="15381"/>
    <cellStyle name="Normal 3 2 3 3 7" xfId="15382"/>
    <cellStyle name="Normal 3 2 3 3 7 2" xfId="15383"/>
    <cellStyle name="Normal 3 2 3 3 7 2 2" xfId="15384"/>
    <cellStyle name="Normal 3 2 3 3 7 2 2 2" xfId="15385"/>
    <cellStyle name="Normal 3 2 3 3 7 2 3" xfId="15386"/>
    <cellStyle name="Normal 3 2 3 3 7 3" xfId="15387"/>
    <cellStyle name="Normal 3 2 3 3 7 3 2" xfId="15388"/>
    <cellStyle name="Normal 3 2 3 3 7 4" xfId="15389"/>
    <cellStyle name="Normal 3 2 3 3 8" xfId="15390"/>
    <cellStyle name="Normal 3 2 3 3 8 2" xfId="15391"/>
    <cellStyle name="Normal 3 2 3 3 8 2 2" xfId="15392"/>
    <cellStyle name="Normal 3 2 3 3 8 3" xfId="15393"/>
    <cellStyle name="Normal 3 2 3 3 9" xfId="15394"/>
    <cellStyle name="Normal 3 2 3 3 9 2" xfId="15395"/>
    <cellStyle name="Normal 3 2 3 4" xfId="15396"/>
    <cellStyle name="Normal 3 2 3 4 10" xfId="15397"/>
    <cellStyle name="Normal 3 2 3 4 11" xfId="29220"/>
    <cellStyle name="Normal 3 2 3 4 2" xfId="15398"/>
    <cellStyle name="Normal 3 2 3 4 2 2" xfId="15399"/>
    <cellStyle name="Normal 3 2 3 4 2 2 2" xfId="15400"/>
    <cellStyle name="Normal 3 2 3 4 2 2 2 2" xfId="15401"/>
    <cellStyle name="Normal 3 2 3 4 2 2 2 2 2" xfId="15402"/>
    <cellStyle name="Normal 3 2 3 4 2 2 2 2 2 2" xfId="15403"/>
    <cellStyle name="Normal 3 2 3 4 2 2 2 2 3" xfId="15404"/>
    <cellStyle name="Normal 3 2 3 4 2 2 2 3" xfId="15405"/>
    <cellStyle name="Normal 3 2 3 4 2 2 2 3 2" xfId="15406"/>
    <cellStyle name="Normal 3 2 3 4 2 2 2 4" xfId="15407"/>
    <cellStyle name="Normal 3 2 3 4 2 2 3" xfId="15408"/>
    <cellStyle name="Normal 3 2 3 4 2 2 3 2" xfId="15409"/>
    <cellStyle name="Normal 3 2 3 4 2 2 3 2 2" xfId="15410"/>
    <cellStyle name="Normal 3 2 3 4 2 2 3 3" xfId="15411"/>
    <cellStyle name="Normal 3 2 3 4 2 2 4" xfId="15412"/>
    <cellStyle name="Normal 3 2 3 4 2 2 4 2" xfId="15413"/>
    <cellStyle name="Normal 3 2 3 4 2 2 5" xfId="15414"/>
    <cellStyle name="Normal 3 2 3 4 2 3" xfId="15415"/>
    <cellStyle name="Normal 3 2 3 4 2 3 2" xfId="15416"/>
    <cellStyle name="Normal 3 2 3 4 2 3 2 2" xfId="15417"/>
    <cellStyle name="Normal 3 2 3 4 2 3 2 2 2" xfId="15418"/>
    <cellStyle name="Normal 3 2 3 4 2 3 2 2 2 2" xfId="15419"/>
    <cellStyle name="Normal 3 2 3 4 2 3 2 2 3" xfId="15420"/>
    <cellStyle name="Normal 3 2 3 4 2 3 2 3" xfId="15421"/>
    <cellStyle name="Normal 3 2 3 4 2 3 2 3 2" xfId="15422"/>
    <cellStyle name="Normal 3 2 3 4 2 3 2 4" xfId="15423"/>
    <cellStyle name="Normal 3 2 3 4 2 3 3" xfId="15424"/>
    <cellStyle name="Normal 3 2 3 4 2 3 3 2" xfId="15425"/>
    <cellStyle name="Normal 3 2 3 4 2 3 3 2 2" xfId="15426"/>
    <cellStyle name="Normal 3 2 3 4 2 3 3 3" xfId="15427"/>
    <cellStyle name="Normal 3 2 3 4 2 3 4" xfId="15428"/>
    <cellStyle name="Normal 3 2 3 4 2 3 4 2" xfId="15429"/>
    <cellStyle name="Normal 3 2 3 4 2 3 5" xfId="15430"/>
    <cellStyle name="Normal 3 2 3 4 2 4" xfId="15431"/>
    <cellStyle name="Normal 3 2 3 4 2 4 2" xfId="15432"/>
    <cellStyle name="Normal 3 2 3 4 2 4 2 2" xfId="15433"/>
    <cellStyle name="Normal 3 2 3 4 2 4 2 2 2" xfId="15434"/>
    <cellStyle name="Normal 3 2 3 4 2 4 2 3" xfId="15435"/>
    <cellStyle name="Normal 3 2 3 4 2 4 3" xfId="15436"/>
    <cellStyle name="Normal 3 2 3 4 2 4 3 2" xfId="15437"/>
    <cellStyle name="Normal 3 2 3 4 2 4 4" xfId="15438"/>
    <cellStyle name="Normal 3 2 3 4 2 5" xfId="15439"/>
    <cellStyle name="Normal 3 2 3 4 2 5 2" xfId="15440"/>
    <cellStyle name="Normal 3 2 3 4 2 5 2 2" xfId="15441"/>
    <cellStyle name="Normal 3 2 3 4 2 5 3" xfId="15442"/>
    <cellStyle name="Normal 3 2 3 4 2 6" xfId="15443"/>
    <cellStyle name="Normal 3 2 3 4 2 6 2" xfId="15444"/>
    <cellStyle name="Normal 3 2 3 4 2 7" xfId="15445"/>
    <cellStyle name="Normal 3 2 3 4 2 8" xfId="29221"/>
    <cellStyle name="Normal 3 2 3 4 3" xfId="15446"/>
    <cellStyle name="Normal 3 2 3 4 3 2" xfId="15447"/>
    <cellStyle name="Normal 3 2 3 4 3 2 2" xfId="15448"/>
    <cellStyle name="Normal 3 2 3 4 3 2 2 2" xfId="15449"/>
    <cellStyle name="Normal 3 2 3 4 3 2 2 2 2" xfId="15450"/>
    <cellStyle name="Normal 3 2 3 4 3 2 2 3" xfId="15451"/>
    <cellStyle name="Normal 3 2 3 4 3 2 3" xfId="15452"/>
    <cellStyle name="Normal 3 2 3 4 3 2 3 2" xfId="15453"/>
    <cellStyle name="Normal 3 2 3 4 3 2 4" xfId="15454"/>
    <cellStyle name="Normal 3 2 3 4 3 3" xfId="15455"/>
    <cellStyle name="Normal 3 2 3 4 3 3 2" xfId="15456"/>
    <cellStyle name="Normal 3 2 3 4 3 3 2 2" xfId="15457"/>
    <cellStyle name="Normal 3 2 3 4 3 3 3" xfId="15458"/>
    <cellStyle name="Normal 3 2 3 4 3 4" xfId="15459"/>
    <cellStyle name="Normal 3 2 3 4 3 4 2" xfId="15460"/>
    <cellStyle name="Normal 3 2 3 4 3 5" xfId="15461"/>
    <cellStyle name="Normal 3 2 3 4 4" xfId="15462"/>
    <cellStyle name="Normal 3 2 3 4 4 2" xfId="15463"/>
    <cellStyle name="Normal 3 2 3 4 4 2 2" xfId="15464"/>
    <cellStyle name="Normal 3 2 3 4 4 2 2 2" xfId="15465"/>
    <cellStyle name="Normal 3 2 3 4 4 2 2 2 2" xfId="15466"/>
    <cellStyle name="Normal 3 2 3 4 4 2 2 3" xfId="15467"/>
    <cellStyle name="Normal 3 2 3 4 4 2 3" xfId="15468"/>
    <cellStyle name="Normal 3 2 3 4 4 2 3 2" xfId="15469"/>
    <cellStyle name="Normal 3 2 3 4 4 2 4" xfId="15470"/>
    <cellStyle name="Normal 3 2 3 4 4 3" xfId="15471"/>
    <cellStyle name="Normal 3 2 3 4 4 3 2" xfId="15472"/>
    <cellStyle name="Normal 3 2 3 4 4 3 2 2" xfId="15473"/>
    <cellStyle name="Normal 3 2 3 4 4 3 3" xfId="15474"/>
    <cellStyle name="Normal 3 2 3 4 4 4" xfId="15475"/>
    <cellStyle name="Normal 3 2 3 4 4 4 2" xfId="15476"/>
    <cellStyle name="Normal 3 2 3 4 4 5" xfId="15477"/>
    <cellStyle name="Normal 3 2 3 4 5" xfId="15478"/>
    <cellStyle name="Normal 3 2 3 4 5 2" xfId="15479"/>
    <cellStyle name="Normal 3 2 3 4 5 2 2" xfId="15480"/>
    <cellStyle name="Normal 3 2 3 4 5 2 2 2" xfId="15481"/>
    <cellStyle name="Normal 3 2 3 4 5 2 2 2 2" xfId="15482"/>
    <cellStyle name="Normal 3 2 3 4 5 2 2 3" xfId="15483"/>
    <cellStyle name="Normal 3 2 3 4 5 2 3" xfId="15484"/>
    <cellStyle name="Normal 3 2 3 4 5 2 3 2" xfId="15485"/>
    <cellStyle name="Normal 3 2 3 4 5 2 4" xfId="15486"/>
    <cellStyle name="Normal 3 2 3 4 5 3" xfId="15487"/>
    <cellStyle name="Normal 3 2 3 4 5 3 2" xfId="15488"/>
    <cellStyle name="Normal 3 2 3 4 5 3 2 2" xfId="15489"/>
    <cellStyle name="Normal 3 2 3 4 5 3 3" xfId="15490"/>
    <cellStyle name="Normal 3 2 3 4 5 4" xfId="15491"/>
    <cellStyle name="Normal 3 2 3 4 5 4 2" xfId="15492"/>
    <cellStyle name="Normal 3 2 3 4 5 5" xfId="15493"/>
    <cellStyle name="Normal 3 2 3 4 6" xfId="15494"/>
    <cellStyle name="Normal 3 2 3 4 6 2" xfId="15495"/>
    <cellStyle name="Normal 3 2 3 4 6 2 2" xfId="15496"/>
    <cellStyle name="Normal 3 2 3 4 6 2 2 2" xfId="15497"/>
    <cellStyle name="Normal 3 2 3 4 6 2 3" xfId="15498"/>
    <cellStyle name="Normal 3 2 3 4 6 3" xfId="15499"/>
    <cellStyle name="Normal 3 2 3 4 6 3 2" xfId="15500"/>
    <cellStyle name="Normal 3 2 3 4 6 4" xfId="15501"/>
    <cellStyle name="Normal 3 2 3 4 7" xfId="15502"/>
    <cellStyle name="Normal 3 2 3 4 7 2" xfId="15503"/>
    <cellStyle name="Normal 3 2 3 4 7 2 2" xfId="15504"/>
    <cellStyle name="Normal 3 2 3 4 7 3" xfId="15505"/>
    <cellStyle name="Normal 3 2 3 4 8" xfId="15506"/>
    <cellStyle name="Normal 3 2 3 4 8 2" xfId="15507"/>
    <cellStyle name="Normal 3 2 3 4 9" xfId="15508"/>
    <cellStyle name="Normal 3 2 3 4 9 2" xfId="15509"/>
    <cellStyle name="Normal 3 2 3 5" xfId="15510"/>
    <cellStyle name="Normal 3 2 3 5 10" xfId="15511"/>
    <cellStyle name="Normal 3 2 3 5 11" xfId="29222"/>
    <cellStyle name="Normal 3 2 3 5 2" xfId="15512"/>
    <cellStyle name="Normal 3 2 3 5 2 2" xfId="15513"/>
    <cellStyle name="Normal 3 2 3 5 2 2 2" xfId="15514"/>
    <cellStyle name="Normal 3 2 3 5 2 2 2 2" xfId="15515"/>
    <cellStyle name="Normal 3 2 3 5 2 2 2 2 2" xfId="15516"/>
    <cellStyle name="Normal 3 2 3 5 2 2 2 2 2 2" xfId="15517"/>
    <cellStyle name="Normal 3 2 3 5 2 2 2 2 3" xfId="15518"/>
    <cellStyle name="Normal 3 2 3 5 2 2 2 3" xfId="15519"/>
    <cellStyle name="Normal 3 2 3 5 2 2 2 3 2" xfId="15520"/>
    <cellStyle name="Normal 3 2 3 5 2 2 2 4" xfId="15521"/>
    <cellStyle name="Normal 3 2 3 5 2 2 3" xfId="15522"/>
    <cellStyle name="Normal 3 2 3 5 2 2 3 2" xfId="15523"/>
    <cellStyle name="Normal 3 2 3 5 2 2 3 2 2" xfId="15524"/>
    <cellStyle name="Normal 3 2 3 5 2 2 3 3" xfId="15525"/>
    <cellStyle name="Normal 3 2 3 5 2 2 4" xfId="15526"/>
    <cellStyle name="Normal 3 2 3 5 2 2 4 2" xfId="15527"/>
    <cellStyle name="Normal 3 2 3 5 2 2 5" xfId="15528"/>
    <cellStyle name="Normal 3 2 3 5 2 3" xfId="15529"/>
    <cellStyle name="Normal 3 2 3 5 2 3 2" xfId="15530"/>
    <cellStyle name="Normal 3 2 3 5 2 3 2 2" xfId="15531"/>
    <cellStyle name="Normal 3 2 3 5 2 3 2 2 2" xfId="15532"/>
    <cellStyle name="Normal 3 2 3 5 2 3 2 2 2 2" xfId="15533"/>
    <cellStyle name="Normal 3 2 3 5 2 3 2 2 3" xfId="15534"/>
    <cellStyle name="Normal 3 2 3 5 2 3 2 3" xfId="15535"/>
    <cellStyle name="Normal 3 2 3 5 2 3 2 3 2" xfId="15536"/>
    <cellStyle name="Normal 3 2 3 5 2 3 2 4" xfId="15537"/>
    <cellStyle name="Normal 3 2 3 5 2 3 3" xfId="15538"/>
    <cellStyle name="Normal 3 2 3 5 2 3 3 2" xfId="15539"/>
    <cellStyle name="Normal 3 2 3 5 2 3 3 2 2" xfId="15540"/>
    <cellStyle name="Normal 3 2 3 5 2 3 3 3" xfId="15541"/>
    <cellStyle name="Normal 3 2 3 5 2 3 4" xfId="15542"/>
    <cellStyle name="Normal 3 2 3 5 2 3 4 2" xfId="15543"/>
    <cellStyle name="Normal 3 2 3 5 2 3 5" xfId="15544"/>
    <cellStyle name="Normal 3 2 3 5 2 4" xfId="15545"/>
    <cellStyle name="Normal 3 2 3 5 2 4 2" xfId="15546"/>
    <cellStyle name="Normal 3 2 3 5 2 4 2 2" xfId="15547"/>
    <cellStyle name="Normal 3 2 3 5 2 4 2 2 2" xfId="15548"/>
    <cellStyle name="Normal 3 2 3 5 2 4 2 3" xfId="15549"/>
    <cellStyle name="Normal 3 2 3 5 2 4 3" xfId="15550"/>
    <cellStyle name="Normal 3 2 3 5 2 4 3 2" xfId="15551"/>
    <cellStyle name="Normal 3 2 3 5 2 4 4" xfId="15552"/>
    <cellStyle name="Normal 3 2 3 5 2 5" xfId="15553"/>
    <cellStyle name="Normal 3 2 3 5 2 5 2" xfId="15554"/>
    <cellStyle name="Normal 3 2 3 5 2 5 2 2" xfId="15555"/>
    <cellStyle name="Normal 3 2 3 5 2 5 3" xfId="15556"/>
    <cellStyle name="Normal 3 2 3 5 2 6" xfId="15557"/>
    <cellStyle name="Normal 3 2 3 5 2 6 2" xfId="15558"/>
    <cellStyle name="Normal 3 2 3 5 2 7" xfId="15559"/>
    <cellStyle name="Normal 3 2 3 5 2 8" xfId="29223"/>
    <cellStyle name="Normal 3 2 3 5 3" xfId="15560"/>
    <cellStyle name="Normal 3 2 3 5 3 2" xfId="15561"/>
    <cellStyle name="Normal 3 2 3 5 3 2 2" xfId="15562"/>
    <cellStyle name="Normal 3 2 3 5 3 2 2 2" xfId="15563"/>
    <cellStyle name="Normal 3 2 3 5 3 2 2 2 2" xfId="15564"/>
    <cellStyle name="Normal 3 2 3 5 3 2 2 3" xfId="15565"/>
    <cellStyle name="Normal 3 2 3 5 3 2 3" xfId="15566"/>
    <cellStyle name="Normal 3 2 3 5 3 2 3 2" xfId="15567"/>
    <cellStyle name="Normal 3 2 3 5 3 2 4" xfId="15568"/>
    <cellStyle name="Normal 3 2 3 5 3 3" xfId="15569"/>
    <cellStyle name="Normal 3 2 3 5 3 3 2" xfId="15570"/>
    <cellStyle name="Normal 3 2 3 5 3 3 2 2" xfId="15571"/>
    <cellStyle name="Normal 3 2 3 5 3 3 3" xfId="15572"/>
    <cellStyle name="Normal 3 2 3 5 3 4" xfId="15573"/>
    <cellStyle name="Normal 3 2 3 5 3 4 2" xfId="15574"/>
    <cellStyle name="Normal 3 2 3 5 3 5" xfId="15575"/>
    <cellStyle name="Normal 3 2 3 5 4" xfId="15576"/>
    <cellStyle name="Normal 3 2 3 5 4 2" xfId="15577"/>
    <cellStyle name="Normal 3 2 3 5 4 2 2" xfId="15578"/>
    <cellStyle name="Normal 3 2 3 5 4 2 2 2" xfId="15579"/>
    <cellStyle name="Normal 3 2 3 5 4 2 2 2 2" xfId="15580"/>
    <cellStyle name="Normal 3 2 3 5 4 2 2 3" xfId="15581"/>
    <cellStyle name="Normal 3 2 3 5 4 2 3" xfId="15582"/>
    <cellStyle name="Normal 3 2 3 5 4 2 3 2" xfId="15583"/>
    <cellStyle name="Normal 3 2 3 5 4 2 4" xfId="15584"/>
    <cellStyle name="Normal 3 2 3 5 4 3" xfId="15585"/>
    <cellStyle name="Normal 3 2 3 5 4 3 2" xfId="15586"/>
    <cellStyle name="Normal 3 2 3 5 4 3 2 2" xfId="15587"/>
    <cellStyle name="Normal 3 2 3 5 4 3 3" xfId="15588"/>
    <cellStyle name="Normal 3 2 3 5 4 4" xfId="15589"/>
    <cellStyle name="Normal 3 2 3 5 4 4 2" xfId="15590"/>
    <cellStyle name="Normal 3 2 3 5 4 5" xfId="15591"/>
    <cellStyle name="Normal 3 2 3 5 5" xfId="15592"/>
    <cellStyle name="Normal 3 2 3 5 5 2" xfId="15593"/>
    <cellStyle name="Normal 3 2 3 5 5 2 2" xfId="15594"/>
    <cellStyle name="Normal 3 2 3 5 5 2 2 2" xfId="15595"/>
    <cellStyle name="Normal 3 2 3 5 5 2 2 2 2" xfId="15596"/>
    <cellStyle name="Normal 3 2 3 5 5 2 2 3" xfId="15597"/>
    <cellStyle name="Normal 3 2 3 5 5 2 3" xfId="15598"/>
    <cellStyle name="Normal 3 2 3 5 5 2 3 2" xfId="15599"/>
    <cellStyle name="Normal 3 2 3 5 5 2 4" xfId="15600"/>
    <cellStyle name="Normal 3 2 3 5 5 3" xfId="15601"/>
    <cellStyle name="Normal 3 2 3 5 5 3 2" xfId="15602"/>
    <cellStyle name="Normal 3 2 3 5 5 3 2 2" xfId="15603"/>
    <cellStyle name="Normal 3 2 3 5 5 3 3" xfId="15604"/>
    <cellStyle name="Normal 3 2 3 5 5 4" xfId="15605"/>
    <cellStyle name="Normal 3 2 3 5 5 4 2" xfId="15606"/>
    <cellStyle name="Normal 3 2 3 5 5 5" xfId="15607"/>
    <cellStyle name="Normal 3 2 3 5 6" xfId="15608"/>
    <cellStyle name="Normal 3 2 3 5 6 2" xfId="15609"/>
    <cellStyle name="Normal 3 2 3 5 6 2 2" xfId="15610"/>
    <cellStyle name="Normal 3 2 3 5 6 2 2 2" xfId="15611"/>
    <cellStyle name="Normal 3 2 3 5 6 2 3" xfId="15612"/>
    <cellStyle name="Normal 3 2 3 5 6 3" xfId="15613"/>
    <cellStyle name="Normal 3 2 3 5 6 3 2" xfId="15614"/>
    <cellStyle name="Normal 3 2 3 5 6 4" xfId="15615"/>
    <cellStyle name="Normal 3 2 3 5 7" xfId="15616"/>
    <cellStyle name="Normal 3 2 3 5 7 2" xfId="15617"/>
    <cellStyle name="Normal 3 2 3 5 7 2 2" xfId="15618"/>
    <cellStyle name="Normal 3 2 3 5 7 3" xfId="15619"/>
    <cellStyle name="Normal 3 2 3 5 8" xfId="15620"/>
    <cellStyle name="Normal 3 2 3 5 8 2" xfId="15621"/>
    <cellStyle name="Normal 3 2 3 5 9" xfId="15622"/>
    <cellStyle name="Normal 3 2 3 5 9 2" xfId="15623"/>
    <cellStyle name="Normal 3 2 3 6" xfId="15624"/>
    <cellStyle name="Normal 3 2 3 6 2" xfId="15625"/>
    <cellStyle name="Normal 3 2 3 6 2 2" xfId="15626"/>
    <cellStyle name="Normal 3 2 3 6 2 2 2" xfId="15627"/>
    <cellStyle name="Normal 3 2 3 6 2 2 2 2" xfId="15628"/>
    <cellStyle name="Normal 3 2 3 6 2 2 2 2 2" xfId="15629"/>
    <cellStyle name="Normal 3 2 3 6 2 2 2 3" xfId="15630"/>
    <cellStyle name="Normal 3 2 3 6 2 2 3" xfId="15631"/>
    <cellStyle name="Normal 3 2 3 6 2 2 3 2" xfId="15632"/>
    <cellStyle name="Normal 3 2 3 6 2 2 4" xfId="15633"/>
    <cellStyle name="Normal 3 2 3 6 2 3" xfId="15634"/>
    <cellStyle name="Normal 3 2 3 6 2 3 2" xfId="15635"/>
    <cellStyle name="Normal 3 2 3 6 2 3 2 2" xfId="15636"/>
    <cellStyle name="Normal 3 2 3 6 2 3 3" xfId="15637"/>
    <cellStyle name="Normal 3 2 3 6 2 4" xfId="15638"/>
    <cellStyle name="Normal 3 2 3 6 2 4 2" xfId="15639"/>
    <cellStyle name="Normal 3 2 3 6 2 5" xfId="15640"/>
    <cellStyle name="Normal 3 2 3 6 3" xfId="15641"/>
    <cellStyle name="Normal 3 2 3 6 3 2" xfId="15642"/>
    <cellStyle name="Normal 3 2 3 6 3 2 2" xfId="15643"/>
    <cellStyle name="Normal 3 2 3 6 3 2 2 2" xfId="15644"/>
    <cellStyle name="Normal 3 2 3 6 3 2 2 2 2" xfId="15645"/>
    <cellStyle name="Normal 3 2 3 6 3 2 2 3" xfId="15646"/>
    <cellStyle name="Normal 3 2 3 6 3 2 3" xfId="15647"/>
    <cellStyle name="Normal 3 2 3 6 3 2 3 2" xfId="15648"/>
    <cellStyle name="Normal 3 2 3 6 3 2 4" xfId="15649"/>
    <cellStyle name="Normal 3 2 3 6 3 3" xfId="15650"/>
    <cellStyle name="Normal 3 2 3 6 3 3 2" xfId="15651"/>
    <cellStyle name="Normal 3 2 3 6 3 3 2 2" xfId="15652"/>
    <cellStyle name="Normal 3 2 3 6 3 3 3" xfId="15653"/>
    <cellStyle name="Normal 3 2 3 6 3 4" xfId="15654"/>
    <cellStyle name="Normal 3 2 3 6 3 4 2" xfId="15655"/>
    <cellStyle name="Normal 3 2 3 6 3 5" xfId="15656"/>
    <cellStyle name="Normal 3 2 3 6 4" xfId="15657"/>
    <cellStyle name="Normal 3 2 3 6 4 2" xfId="15658"/>
    <cellStyle name="Normal 3 2 3 6 4 2 2" xfId="15659"/>
    <cellStyle name="Normal 3 2 3 6 4 2 2 2" xfId="15660"/>
    <cellStyle name="Normal 3 2 3 6 4 2 3" xfId="15661"/>
    <cellStyle name="Normal 3 2 3 6 4 3" xfId="15662"/>
    <cellStyle name="Normal 3 2 3 6 4 3 2" xfId="15663"/>
    <cellStyle name="Normal 3 2 3 6 4 4" xfId="15664"/>
    <cellStyle name="Normal 3 2 3 6 5" xfId="15665"/>
    <cellStyle name="Normal 3 2 3 6 5 2" xfId="15666"/>
    <cellStyle name="Normal 3 2 3 6 5 2 2" xfId="15667"/>
    <cellStyle name="Normal 3 2 3 6 5 3" xfId="15668"/>
    <cellStyle name="Normal 3 2 3 6 6" xfId="15669"/>
    <cellStyle name="Normal 3 2 3 6 6 2" xfId="15670"/>
    <cellStyle name="Normal 3 2 3 6 7" xfId="15671"/>
    <cellStyle name="Normal 3 2 3 6 8" xfId="29224"/>
    <cellStyle name="Normal 3 2 3 7" xfId="15672"/>
    <cellStyle name="Normal 3 2 3 7 2" xfId="15673"/>
    <cellStyle name="Normal 3 2 3 7 2 2" xfId="15674"/>
    <cellStyle name="Normal 3 2 3 7 2 2 2" xfId="15675"/>
    <cellStyle name="Normal 3 2 3 7 2 2 2 2" xfId="15676"/>
    <cellStyle name="Normal 3 2 3 7 2 2 3" xfId="15677"/>
    <cellStyle name="Normal 3 2 3 7 2 3" xfId="15678"/>
    <cellStyle name="Normal 3 2 3 7 2 3 2" xfId="15679"/>
    <cellStyle name="Normal 3 2 3 7 2 4" xfId="15680"/>
    <cellStyle name="Normal 3 2 3 7 3" xfId="15681"/>
    <cellStyle name="Normal 3 2 3 7 3 2" xfId="15682"/>
    <cellStyle name="Normal 3 2 3 7 3 2 2" xfId="15683"/>
    <cellStyle name="Normal 3 2 3 7 3 3" xfId="15684"/>
    <cellStyle name="Normal 3 2 3 7 4" xfId="15685"/>
    <cellStyle name="Normal 3 2 3 7 4 2" xfId="15686"/>
    <cellStyle name="Normal 3 2 3 7 5" xfId="15687"/>
    <cellStyle name="Normal 3 2 3 8" xfId="15688"/>
    <cellStyle name="Normal 3 2 3 8 2" xfId="15689"/>
    <cellStyle name="Normal 3 2 3 8 2 2" xfId="15690"/>
    <cellStyle name="Normal 3 2 3 8 2 2 2" xfId="15691"/>
    <cellStyle name="Normal 3 2 3 8 2 2 2 2" xfId="15692"/>
    <cellStyle name="Normal 3 2 3 8 2 2 3" xfId="15693"/>
    <cellStyle name="Normal 3 2 3 8 2 3" xfId="15694"/>
    <cellStyle name="Normal 3 2 3 8 2 3 2" xfId="15695"/>
    <cellStyle name="Normal 3 2 3 8 2 4" xfId="15696"/>
    <cellStyle name="Normal 3 2 3 8 3" xfId="15697"/>
    <cellStyle name="Normal 3 2 3 8 3 2" xfId="15698"/>
    <cellStyle name="Normal 3 2 3 8 3 2 2" xfId="15699"/>
    <cellStyle name="Normal 3 2 3 8 3 3" xfId="15700"/>
    <cellStyle name="Normal 3 2 3 8 4" xfId="15701"/>
    <cellStyle name="Normal 3 2 3 8 4 2" xfId="15702"/>
    <cellStyle name="Normal 3 2 3 8 5" xfId="15703"/>
    <cellStyle name="Normal 3 2 3 9" xfId="15704"/>
    <cellStyle name="Normal 3 2 3 9 2" xfId="15705"/>
    <cellStyle name="Normal 3 2 3 9 2 2" xfId="15706"/>
    <cellStyle name="Normal 3 2 3 9 2 2 2" xfId="15707"/>
    <cellStyle name="Normal 3 2 3 9 2 2 2 2" xfId="15708"/>
    <cellStyle name="Normal 3 2 3 9 2 2 3" xfId="15709"/>
    <cellStyle name="Normal 3 2 3 9 2 3" xfId="15710"/>
    <cellStyle name="Normal 3 2 3 9 2 3 2" xfId="15711"/>
    <cellStyle name="Normal 3 2 3 9 2 4" xfId="15712"/>
    <cellStyle name="Normal 3 2 3 9 3" xfId="15713"/>
    <cellStyle name="Normal 3 2 3 9 3 2" xfId="15714"/>
    <cellStyle name="Normal 3 2 3 9 3 2 2" xfId="15715"/>
    <cellStyle name="Normal 3 2 3 9 3 3" xfId="15716"/>
    <cellStyle name="Normal 3 2 3 9 4" xfId="15717"/>
    <cellStyle name="Normal 3 2 3 9 4 2" xfId="15718"/>
    <cellStyle name="Normal 3 2 3 9 5" xfId="15719"/>
    <cellStyle name="Normal 3 2 4" xfId="15720"/>
    <cellStyle name="Normal 3 2 4 10" xfId="15721"/>
    <cellStyle name="Normal 3 2 4 10 2" xfId="15722"/>
    <cellStyle name="Normal 3 2 4 11" xfId="15723"/>
    <cellStyle name="Normal 3 2 4 11 2" xfId="15724"/>
    <cellStyle name="Normal 3 2 4 12" xfId="15725"/>
    <cellStyle name="Normal 3 2 4 13" xfId="29225"/>
    <cellStyle name="Normal 3 2 4 2" xfId="15726"/>
    <cellStyle name="Normal 3 2 4 2 10" xfId="15727"/>
    <cellStyle name="Normal 3 2 4 2 11" xfId="29226"/>
    <cellStyle name="Normal 3 2 4 2 2" xfId="15728"/>
    <cellStyle name="Normal 3 2 4 2 2 2" xfId="15729"/>
    <cellStyle name="Normal 3 2 4 2 2 2 2" xfId="15730"/>
    <cellStyle name="Normal 3 2 4 2 2 2 2 2" xfId="15731"/>
    <cellStyle name="Normal 3 2 4 2 2 2 2 2 2" xfId="15732"/>
    <cellStyle name="Normal 3 2 4 2 2 2 2 2 2 2" xfId="15733"/>
    <cellStyle name="Normal 3 2 4 2 2 2 2 2 3" xfId="15734"/>
    <cellStyle name="Normal 3 2 4 2 2 2 2 3" xfId="15735"/>
    <cellStyle name="Normal 3 2 4 2 2 2 2 3 2" xfId="15736"/>
    <cellStyle name="Normal 3 2 4 2 2 2 2 4" xfId="15737"/>
    <cellStyle name="Normal 3 2 4 2 2 2 3" xfId="15738"/>
    <cellStyle name="Normal 3 2 4 2 2 2 3 2" xfId="15739"/>
    <cellStyle name="Normal 3 2 4 2 2 2 3 2 2" xfId="15740"/>
    <cellStyle name="Normal 3 2 4 2 2 2 3 3" xfId="15741"/>
    <cellStyle name="Normal 3 2 4 2 2 2 4" xfId="15742"/>
    <cellStyle name="Normal 3 2 4 2 2 2 4 2" xfId="15743"/>
    <cellStyle name="Normal 3 2 4 2 2 2 5" xfId="15744"/>
    <cellStyle name="Normal 3 2 4 2 2 3" xfId="15745"/>
    <cellStyle name="Normal 3 2 4 2 2 3 2" xfId="15746"/>
    <cellStyle name="Normal 3 2 4 2 2 3 2 2" xfId="15747"/>
    <cellStyle name="Normal 3 2 4 2 2 3 2 2 2" xfId="15748"/>
    <cellStyle name="Normal 3 2 4 2 2 3 2 2 2 2" xfId="15749"/>
    <cellStyle name="Normal 3 2 4 2 2 3 2 2 3" xfId="15750"/>
    <cellStyle name="Normal 3 2 4 2 2 3 2 3" xfId="15751"/>
    <cellStyle name="Normal 3 2 4 2 2 3 2 3 2" xfId="15752"/>
    <cellStyle name="Normal 3 2 4 2 2 3 2 4" xfId="15753"/>
    <cellStyle name="Normal 3 2 4 2 2 3 3" xfId="15754"/>
    <cellStyle name="Normal 3 2 4 2 2 3 3 2" xfId="15755"/>
    <cellStyle name="Normal 3 2 4 2 2 3 3 2 2" xfId="15756"/>
    <cellStyle name="Normal 3 2 4 2 2 3 3 3" xfId="15757"/>
    <cellStyle name="Normal 3 2 4 2 2 3 4" xfId="15758"/>
    <cellStyle name="Normal 3 2 4 2 2 3 4 2" xfId="15759"/>
    <cellStyle name="Normal 3 2 4 2 2 3 5" xfId="15760"/>
    <cellStyle name="Normal 3 2 4 2 2 4" xfId="15761"/>
    <cellStyle name="Normal 3 2 4 2 2 4 2" xfId="15762"/>
    <cellStyle name="Normal 3 2 4 2 2 4 2 2" xfId="15763"/>
    <cellStyle name="Normal 3 2 4 2 2 4 2 2 2" xfId="15764"/>
    <cellStyle name="Normal 3 2 4 2 2 4 2 3" xfId="15765"/>
    <cellStyle name="Normal 3 2 4 2 2 4 3" xfId="15766"/>
    <cellStyle name="Normal 3 2 4 2 2 4 3 2" xfId="15767"/>
    <cellStyle name="Normal 3 2 4 2 2 4 4" xfId="15768"/>
    <cellStyle name="Normal 3 2 4 2 2 5" xfId="15769"/>
    <cellStyle name="Normal 3 2 4 2 2 5 2" xfId="15770"/>
    <cellStyle name="Normal 3 2 4 2 2 5 2 2" xfId="15771"/>
    <cellStyle name="Normal 3 2 4 2 2 5 3" xfId="15772"/>
    <cellStyle name="Normal 3 2 4 2 2 6" xfId="15773"/>
    <cellStyle name="Normal 3 2 4 2 2 6 2" xfId="15774"/>
    <cellStyle name="Normal 3 2 4 2 2 7" xfId="15775"/>
    <cellStyle name="Normal 3 2 4 2 2 8" xfId="29227"/>
    <cellStyle name="Normal 3 2 4 2 3" xfId="15776"/>
    <cellStyle name="Normal 3 2 4 2 3 2" xfId="15777"/>
    <cellStyle name="Normal 3 2 4 2 3 2 2" xfId="15778"/>
    <cellStyle name="Normal 3 2 4 2 3 2 2 2" xfId="15779"/>
    <cellStyle name="Normal 3 2 4 2 3 2 2 2 2" xfId="15780"/>
    <cellStyle name="Normal 3 2 4 2 3 2 2 3" xfId="15781"/>
    <cellStyle name="Normal 3 2 4 2 3 2 3" xfId="15782"/>
    <cellStyle name="Normal 3 2 4 2 3 2 3 2" xfId="15783"/>
    <cellStyle name="Normal 3 2 4 2 3 2 4" xfId="15784"/>
    <cellStyle name="Normal 3 2 4 2 3 3" xfId="15785"/>
    <cellStyle name="Normal 3 2 4 2 3 3 2" xfId="15786"/>
    <cellStyle name="Normal 3 2 4 2 3 3 2 2" xfId="15787"/>
    <cellStyle name="Normal 3 2 4 2 3 3 3" xfId="15788"/>
    <cellStyle name="Normal 3 2 4 2 3 4" xfId="15789"/>
    <cellStyle name="Normal 3 2 4 2 3 4 2" xfId="15790"/>
    <cellStyle name="Normal 3 2 4 2 3 5" xfId="15791"/>
    <cellStyle name="Normal 3 2 4 2 4" xfId="15792"/>
    <cellStyle name="Normal 3 2 4 2 4 2" xfId="15793"/>
    <cellStyle name="Normal 3 2 4 2 4 2 2" xfId="15794"/>
    <cellStyle name="Normal 3 2 4 2 4 2 2 2" xfId="15795"/>
    <cellStyle name="Normal 3 2 4 2 4 2 2 2 2" xfId="15796"/>
    <cellStyle name="Normal 3 2 4 2 4 2 2 3" xfId="15797"/>
    <cellStyle name="Normal 3 2 4 2 4 2 3" xfId="15798"/>
    <cellStyle name="Normal 3 2 4 2 4 2 3 2" xfId="15799"/>
    <cellStyle name="Normal 3 2 4 2 4 2 4" xfId="15800"/>
    <cellStyle name="Normal 3 2 4 2 4 3" xfId="15801"/>
    <cellStyle name="Normal 3 2 4 2 4 3 2" xfId="15802"/>
    <cellStyle name="Normal 3 2 4 2 4 3 2 2" xfId="15803"/>
    <cellStyle name="Normal 3 2 4 2 4 3 3" xfId="15804"/>
    <cellStyle name="Normal 3 2 4 2 4 4" xfId="15805"/>
    <cellStyle name="Normal 3 2 4 2 4 4 2" xfId="15806"/>
    <cellStyle name="Normal 3 2 4 2 4 5" xfId="15807"/>
    <cellStyle name="Normal 3 2 4 2 5" xfId="15808"/>
    <cellStyle name="Normal 3 2 4 2 5 2" xfId="15809"/>
    <cellStyle name="Normal 3 2 4 2 5 2 2" xfId="15810"/>
    <cellStyle name="Normal 3 2 4 2 5 2 2 2" xfId="15811"/>
    <cellStyle name="Normal 3 2 4 2 5 2 2 2 2" xfId="15812"/>
    <cellStyle name="Normal 3 2 4 2 5 2 2 3" xfId="15813"/>
    <cellStyle name="Normal 3 2 4 2 5 2 3" xfId="15814"/>
    <cellStyle name="Normal 3 2 4 2 5 2 3 2" xfId="15815"/>
    <cellStyle name="Normal 3 2 4 2 5 2 4" xfId="15816"/>
    <cellStyle name="Normal 3 2 4 2 5 3" xfId="15817"/>
    <cellStyle name="Normal 3 2 4 2 5 3 2" xfId="15818"/>
    <cellStyle name="Normal 3 2 4 2 5 3 2 2" xfId="15819"/>
    <cellStyle name="Normal 3 2 4 2 5 3 3" xfId="15820"/>
    <cellStyle name="Normal 3 2 4 2 5 4" xfId="15821"/>
    <cellStyle name="Normal 3 2 4 2 5 4 2" xfId="15822"/>
    <cellStyle name="Normal 3 2 4 2 5 5" xfId="15823"/>
    <cellStyle name="Normal 3 2 4 2 6" xfId="15824"/>
    <cellStyle name="Normal 3 2 4 2 6 2" xfId="15825"/>
    <cellStyle name="Normal 3 2 4 2 6 2 2" xfId="15826"/>
    <cellStyle name="Normal 3 2 4 2 6 2 2 2" xfId="15827"/>
    <cellStyle name="Normal 3 2 4 2 6 2 3" xfId="15828"/>
    <cellStyle name="Normal 3 2 4 2 6 3" xfId="15829"/>
    <cellStyle name="Normal 3 2 4 2 6 3 2" xfId="15830"/>
    <cellStyle name="Normal 3 2 4 2 6 4" xfId="15831"/>
    <cellStyle name="Normal 3 2 4 2 7" xfId="15832"/>
    <cellStyle name="Normal 3 2 4 2 7 2" xfId="15833"/>
    <cellStyle name="Normal 3 2 4 2 7 2 2" xfId="15834"/>
    <cellStyle name="Normal 3 2 4 2 7 3" xfId="15835"/>
    <cellStyle name="Normal 3 2 4 2 8" xfId="15836"/>
    <cellStyle name="Normal 3 2 4 2 8 2" xfId="15837"/>
    <cellStyle name="Normal 3 2 4 2 9" xfId="15838"/>
    <cellStyle name="Normal 3 2 4 2 9 2" xfId="15839"/>
    <cellStyle name="Normal 3 2 4 3" xfId="15840"/>
    <cellStyle name="Normal 3 2 4 3 10" xfId="15841"/>
    <cellStyle name="Normal 3 2 4 3 11" xfId="29228"/>
    <cellStyle name="Normal 3 2 4 3 2" xfId="15842"/>
    <cellStyle name="Normal 3 2 4 3 2 2" xfId="15843"/>
    <cellStyle name="Normal 3 2 4 3 2 2 2" xfId="15844"/>
    <cellStyle name="Normal 3 2 4 3 2 2 2 2" xfId="15845"/>
    <cellStyle name="Normal 3 2 4 3 2 2 2 2 2" xfId="15846"/>
    <cellStyle name="Normal 3 2 4 3 2 2 2 2 2 2" xfId="15847"/>
    <cellStyle name="Normal 3 2 4 3 2 2 2 2 3" xfId="15848"/>
    <cellStyle name="Normal 3 2 4 3 2 2 2 3" xfId="15849"/>
    <cellStyle name="Normal 3 2 4 3 2 2 2 3 2" xfId="15850"/>
    <cellStyle name="Normal 3 2 4 3 2 2 2 4" xfId="15851"/>
    <cellStyle name="Normal 3 2 4 3 2 2 3" xfId="15852"/>
    <cellStyle name="Normal 3 2 4 3 2 2 3 2" xfId="15853"/>
    <cellStyle name="Normal 3 2 4 3 2 2 3 2 2" xfId="15854"/>
    <cellStyle name="Normal 3 2 4 3 2 2 3 3" xfId="15855"/>
    <cellStyle name="Normal 3 2 4 3 2 2 4" xfId="15856"/>
    <cellStyle name="Normal 3 2 4 3 2 2 4 2" xfId="15857"/>
    <cellStyle name="Normal 3 2 4 3 2 2 5" xfId="15858"/>
    <cellStyle name="Normal 3 2 4 3 2 3" xfId="15859"/>
    <cellStyle name="Normal 3 2 4 3 2 3 2" xfId="15860"/>
    <cellStyle name="Normal 3 2 4 3 2 3 2 2" xfId="15861"/>
    <cellStyle name="Normal 3 2 4 3 2 3 2 2 2" xfId="15862"/>
    <cellStyle name="Normal 3 2 4 3 2 3 2 2 2 2" xfId="15863"/>
    <cellStyle name="Normal 3 2 4 3 2 3 2 2 3" xfId="15864"/>
    <cellStyle name="Normal 3 2 4 3 2 3 2 3" xfId="15865"/>
    <cellStyle name="Normal 3 2 4 3 2 3 2 3 2" xfId="15866"/>
    <cellStyle name="Normal 3 2 4 3 2 3 2 4" xfId="15867"/>
    <cellStyle name="Normal 3 2 4 3 2 3 3" xfId="15868"/>
    <cellStyle name="Normal 3 2 4 3 2 3 3 2" xfId="15869"/>
    <cellStyle name="Normal 3 2 4 3 2 3 3 2 2" xfId="15870"/>
    <cellStyle name="Normal 3 2 4 3 2 3 3 3" xfId="15871"/>
    <cellStyle name="Normal 3 2 4 3 2 3 4" xfId="15872"/>
    <cellStyle name="Normal 3 2 4 3 2 3 4 2" xfId="15873"/>
    <cellStyle name="Normal 3 2 4 3 2 3 5" xfId="15874"/>
    <cellStyle name="Normal 3 2 4 3 2 4" xfId="15875"/>
    <cellStyle name="Normal 3 2 4 3 2 4 2" xfId="15876"/>
    <cellStyle name="Normal 3 2 4 3 2 4 2 2" xfId="15877"/>
    <cellStyle name="Normal 3 2 4 3 2 4 2 2 2" xfId="15878"/>
    <cellStyle name="Normal 3 2 4 3 2 4 2 3" xfId="15879"/>
    <cellStyle name="Normal 3 2 4 3 2 4 3" xfId="15880"/>
    <cellStyle name="Normal 3 2 4 3 2 4 3 2" xfId="15881"/>
    <cellStyle name="Normal 3 2 4 3 2 4 4" xfId="15882"/>
    <cellStyle name="Normal 3 2 4 3 2 5" xfId="15883"/>
    <cellStyle name="Normal 3 2 4 3 2 5 2" xfId="15884"/>
    <cellStyle name="Normal 3 2 4 3 2 5 2 2" xfId="15885"/>
    <cellStyle name="Normal 3 2 4 3 2 5 3" xfId="15886"/>
    <cellStyle name="Normal 3 2 4 3 2 6" xfId="15887"/>
    <cellStyle name="Normal 3 2 4 3 2 6 2" xfId="15888"/>
    <cellStyle name="Normal 3 2 4 3 2 7" xfId="15889"/>
    <cellStyle name="Normal 3 2 4 3 2 8" xfId="29229"/>
    <cellStyle name="Normal 3 2 4 3 3" xfId="15890"/>
    <cellStyle name="Normal 3 2 4 3 3 2" xfId="15891"/>
    <cellStyle name="Normal 3 2 4 3 3 2 2" xfId="15892"/>
    <cellStyle name="Normal 3 2 4 3 3 2 2 2" xfId="15893"/>
    <cellStyle name="Normal 3 2 4 3 3 2 2 2 2" xfId="15894"/>
    <cellStyle name="Normal 3 2 4 3 3 2 2 3" xfId="15895"/>
    <cellStyle name="Normal 3 2 4 3 3 2 3" xfId="15896"/>
    <cellStyle name="Normal 3 2 4 3 3 2 3 2" xfId="15897"/>
    <cellStyle name="Normal 3 2 4 3 3 2 4" xfId="15898"/>
    <cellStyle name="Normal 3 2 4 3 3 3" xfId="15899"/>
    <cellStyle name="Normal 3 2 4 3 3 3 2" xfId="15900"/>
    <cellStyle name="Normal 3 2 4 3 3 3 2 2" xfId="15901"/>
    <cellStyle name="Normal 3 2 4 3 3 3 3" xfId="15902"/>
    <cellStyle name="Normal 3 2 4 3 3 4" xfId="15903"/>
    <cellStyle name="Normal 3 2 4 3 3 4 2" xfId="15904"/>
    <cellStyle name="Normal 3 2 4 3 3 5" xfId="15905"/>
    <cellStyle name="Normal 3 2 4 3 4" xfId="15906"/>
    <cellStyle name="Normal 3 2 4 3 4 2" xfId="15907"/>
    <cellStyle name="Normal 3 2 4 3 4 2 2" xfId="15908"/>
    <cellStyle name="Normal 3 2 4 3 4 2 2 2" xfId="15909"/>
    <cellStyle name="Normal 3 2 4 3 4 2 2 2 2" xfId="15910"/>
    <cellStyle name="Normal 3 2 4 3 4 2 2 3" xfId="15911"/>
    <cellStyle name="Normal 3 2 4 3 4 2 3" xfId="15912"/>
    <cellStyle name="Normal 3 2 4 3 4 2 3 2" xfId="15913"/>
    <cellStyle name="Normal 3 2 4 3 4 2 4" xfId="15914"/>
    <cellStyle name="Normal 3 2 4 3 4 3" xfId="15915"/>
    <cellStyle name="Normal 3 2 4 3 4 3 2" xfId="15916"/>
    <cellStyle name="Normal 3 2 4 3 4 3 2 2" xfId="15917"/>
    <cellStyle name="Normal 3 2 4 3 4 3 3" xfId="15918"/>
    <cellStyle name="Normal 3 2 4 3 4 4" xfId="15919"/>
    <cellStyle name="Normal 3 2 4 3 4 4 2" xfId="15920"/>
    <cellStyle name="Normal 3 2 4 3 4 5" xfId="15921"/>
    <cellStyle name="Normal 3 2 4 3 5" xfId="15922"/>
    <cellStyle name="Normal 3 2 4 3 5 2" xfId="15923"/>
    <cellStyle name="Normal 3 2 4 3 5 2 2" xfId="15924"/>
    <cellStyle name="Normal 3 2 4 3 5 2 2 2" xfId="15925"/>
    <cellStyle name="Normal 3 2 4 3 5 2 2 2 2" xfId="15926"/>
    <cellStyle name="Normal 3 2 4 3 5 2 2 3" xfId="15927"/>
    <cellStyle name="Normal 3 2 4 3 5 2 3" xfId="15928"/>
    <cellStyle name="Normal 3 2 4 3 5 2 3 2" xfId="15929"/>
    <cellStyle name="Normal 3 2 4 3 5 2 4" xfId="15930"/>
    <cellStyle name="Normal 3 2 4 3 5 3" xfId="15931"/>
    <cellStyle name="Normal 3 2 4 3 5 3 2" xfId="15932"/>
    <cellStyle name="Normal 3 2 4 3 5 3 2 2" xfId="15933"/>
    <cellStyle name="Normal 3 2 4 3 5 3 3" xfId="15934"/>
    <cellStyle name="Normal 3 2 4 3 5 4" xfId="15935"/>
    <cellStyle name="Normal 3 2 4 3 5 4 2" xfId="15936"/>
    <cellStyle name="Normal 3 2 4 3 5 5" xfId="15937"/>
    <cellStyle name="Normal 3 2 4 3 6" xfId="15938"/>
    <cellStyle name="Normal 3 2 4 3 6 2" xfId="15939"/>
    <cellStyle name="Normal 3 2 4 3 6 2 2" xfId="15940"/>
    <cellStyle name="Normal 3 2 4 3 6 2 2 2" xfId="15941"/>
    <cellStyle name="Normal 3 2 4 3 6 2 3" xfId="15942"/>
    <cellStyle name="Normal 3 2 4 3 6 3" xfId="15943"/>
    <cellStyle name="Normal 3 2 4 3 6 3 2" xfId="15944"/>
    <cellStyle name="Normal 3 2 4 3 6 4" xfId="15945"/>
    <cellStyle name="Normal 3 2 4 3 7" xfId="15946"/>
    <cellStyle name="Normal 3 2 4 3 7 2" xfId="15947"/>
    <cellStyle name="Normal 3 2 4 3 7 2 2" xfId="15948"/>
    <cellStyle name="Normal 3 2 4 3 7 3" xfId="15949"/>
    <cellStyle name="Normal 3 2 4 3 8" xfId="15950"/>
    <cellStyle name="Normal 3 2 4 3 8 2" xfId="15951"/>
    <cellStyle name="Normal 3 2 4 3 9" xfId="15952"/>
    <cellStyle name="Normal 3 2 4 3 9 2" xfId="15953"/>
    <cellStyle name="Normal 3 2 4 4" xfId="15954"/>
    <cellStyle name="Normal 3 2 4 4 2" xfId="15955"/>
    <cellStyle name="Normal 3 2 4 4 2 2" xfId="15956"/>
    <cellStyle name="Normal 3 2 4 4 2 2 2" xfId="15957"/>
    <cellStyle name="Normal 3 2 4 4 2 2 2 2" xfId="15958"/>
    <cellStyle name="Normal 3 2 4 4 2 2 2 2 2" xfId="15959"/>
    <cellStyle name="Normal 3 2 4 4 2 2 2 3" xfId="15960"/>
    <cellStyle name="Normal 3 2 4 4 2 2 3" xfId="15961"/>
    <cellStyle name="Normal 3 2 4 4 2 2 3 2" xfId="15962"/>
    <cellStyle name="Normal 3 2 4 4 2 2 4" xfId="15963"/>
    <cellStyle name="Normal 3 2 4 4 2 3" xfId="15964"/>
    <cellStyle name="Normal 3 2 4 4 2 3 2" xfId="15965"/>
    <cellStyle name="Normal 3 2 4 4 2 3 2 2" xfId="15966"/>
    <cellStyle name="Normal 3 2 4 4 2 3 3" xfId="15967"/>
    <cellStyle name="Normal 3 2 4 4 2 4" xfId="15968"/>
    <cellStyle name="Normal 3 2 4 4 2 4 2" xfId="15969"/>
    <cellStyle name="Normal 3 2 4 4 2 5" xfId="15970"/>
    <cellStyle name="Normal 3 2 4 4 3" xfId="15971"/>
    <cellStyle name="Normal 3 2 4 4 3 2" xfId="15972"/>
    <cellStyle name="Normal 3 2 4 4 3 2 2" xfId="15973"/>
    <cellStyle name="Normal 3 2 4 4 3 2 2 2" xfId="15974"/>
    <cellStyle name="Normal 3 2 4 4 3 2 2 2 2" xfId="15975"/>
    <cellStyle name="Normal 3 2 4 4 3 2 2 3" xfId="15976"/>
    <cellStyle name="Normal 3 2 4 4 3 2 3" xfId="15977"/>
    <cellStyle name="Normal 3 2 4 4 3 2 3 2" xfId="15978"/>
    <cellStyle name="Normal 3 2 4 4 3 2 4" xfId="15979"/>
    <cellStyle name="Normal 3 2 4 4 3 3" xfId="15980"/>
    <cellStyle name="Normal 3 2 4 4 3 3 2" xfId="15981"/>
    <cellStyle name="Normal 3 2 4 4 3 3 2 2" xfId="15982"/>
    <cellStyle name="Normal 3 2 4 4 3 3 3" xfId="15983"/>
    <cellStyle name="Normal 3 2 4 4 3 4" xfId="15984"/>
    <cellStyle name="Normal 3 2 4 4 3 4 2" xfId="15985"/>
    <cellStyle name="Normal 3 2 4 4 3 5" xfId="15986"/>
    <cellStyle name="Normal 3 2 4 4 4" xfId="15987"/>
    <cellStyle name="Normal 3 2 4 4 4 2" xfId="15988"/>
    <cellStyle name="Normal 3 2 4 4 4 2 2" xfId="15989"/>
    <cellStyle name="Normal 3 2 4 4 4 2 2 2" xfId="15990"/>
    <cellStyle name="Normal 3 2 4 4 4 2 3" xfId="15991"/>
    <cellStyle name="Normal 3 2 4 4 4 3" xfId="15992"/>
    <cellStyle name="Normal 3 2 4 4 4 3 2" xfId="15993"/>
    <cellStyle name="Normal 3 2 4 4 4 4" xfId="15994"/>
    <cellStyle name="Normal 3 2 4 4 5" xfId="15995"/>
    <cellStyle name="Normal 3 2 4 4 5 2" xfId="15996"/>
    <cellStyle name="Normal 3 2 4 4 5 2 2" xfId="15997"/>
    <cellStyle name="Normal 3 2 4 4 5 3" xfId="15998"/>
    <cellStyle name="Normal 3 2 4 4 6" xfId="15999"/>
    <cellStyle name="Normal 3 2 4 4 6 2" xfId="16000"/>
    <cellStyle name="Normal 3 2 4 4 7" xfId="16001"/>
    <cellStyle name="Normal 3 2 4 4 8" xfId="29230"/>
    <cellStyle name="Normal 3 2 4 5" xfId="16002"/>
    <cellStyle name="Normal 3 2 4 5 2" xfId="16003"/>
    <cellStyle name="Normal 3 2 4 5 2 2" xfId="16004"/>
    <cellStyle name="Normal 3 2 4 5 2 2 2" xfId="16005"/>
    <cellStyle name="Normal 3 2 4 5 2 2 2 2" xfId="16006"/>
    <cellStyle name="Normal 3 2 4 5 2 2 3" xfId="16007"/>
    <cellStyle name="Normal 3 2 4 5 2 3" xfId="16008"/>
    <cellStyle name="Normal 3 2 4 5 2 3 2" xfId="16009"/>
    <cellStyle name="Normal 3 2 4 5 2 4" xfId="16010"/>
    <cellStyle name="Normal 3 2 4 5 3" xfId="16011"/>
    <cellStyle name="Normal 3 2 4 5 3 2" xfId="16012"/>
    <cellStyle name="Normal 3 2 4 5 3 2 2" xfId="16013"/>
    <cellStyle name="Normal 3 2 4 5 3 3" xfId="16014"/>
    <cellStyle name="Normal 3 2 4 5 4" xfId="16015"/>
    <cellStyle name="Normal 3 2 4 5 4 2" xfId="16016"/>
    <cellStyle name="Normal 3 2 4 5 5" xfId="16017"/>
    <cellStyle name="Normal 3 2 4 6" xfId="16018"/>
    <cellStyle name="Normal 3 2 4 6 2" xfId="16019"/>
    <cellStyle name="Normal 3 2 4 6 2 2" xfId="16020"/>
    <cellStyle name="Normal 3 2 4 6 2 2 2" xfId="16021"/>
    <cellStyle name="Normal 3 2 4 6 2 2 2 2" xfId="16022"/>
    <cellStyle name="Normal 3 2 4 6 2 2 3" xfId="16023"/>
    <cellStyle name="Normal 3 2 4 6 2 3" xfId="16024"/>
    <cellStyle name="Normal 3 2 4 6 2 3 2" xfId="16025"/>
    <cellStyle name="Normal 3 2 4 6 2 4" xfId="16026"/>
    <cellStyle name="Normal 3 2 4 6 3" xfId="16027"/>
    <cellStyle name="Normal 3 2 4 6 3 2" xfId="16028"/>
    <cellStyle name="Normal 3 2 4 6 3 2 2" xfId="16029"/>
    <cellStyle name="Normal 3 2 4 6 3 3" xfId="16030"/>
    <cellStyle name="Normal 3 2 4 6 4" xfId="16031"/>
    <cellStyle name="Normal 3 2 4 6 4 2" xfId="16032"/>
    <cellStyle name="Normal 3 2 4 6 5" xfId="16033"/>
    <cellStyle name="Normal 3 2 4 7" xfId="16034"/>
    <cellStyle name="Normal 3 2 4 7 2" xfId="16035"/>
    <cellStyle name="Normal 3 2 4 7 2 2" xfId="16036"/>
    <cellStyle name="Normal 3 2 4 7 2 2 2" xfId="16037"/>
    <cellStyle name="Normal 3 2 4 7 2 2 2 2" xfId="16038"/>
    <cellStyle name="Normal 3 2 4 7 2 2 3" xfId="16039"/>
    <cellStyle name="Normal 3 2 4 7 2 3" xfId="16040"/>
    <cellStyle name="Normal 3 2 4 7 2 3 2" xfId="16041"/>
    <cellStyle name="Normal 3 2 4 7 2 4" xfId="16042"/>
    <cellStyle name="Normal 3 2 4 7 3" xfId="16043"/>
    <cellStyle name="Normal 3 2 4 7 3 2" xfId="16044"/>
    <cellStyle name="Normal 3 2 4 7 3 2 2" xfId="16045"/>
    <cellStyle name="Normal 3 2 4 7 3 3" xfId="16046"/>
    <cellStyle name="Normal 3 2 4 7 4" xfId="16047"/>
    <cellStyle name="Normal 3 2 4 7 4 2" xfId="16048"/>
    <cellStyle name="Normal 3 2 4 7 5" xfId="16049"/>
    <cellStyle name="Normal 3 2 4 8" xfId="16050"/>
    <cellStyle name="Normal 3 2 4 8 2" xfId="16051"/>
    <cellStyle name="Normal 3 2 4 8 2 2" xfId="16052"/>
    <cellStyle name="Normal 3 2 4 8 2 2 2" xfId="16053"/>
    <cellStyle name="Normal 3 2 4 8 2 3" xfId="16054"/>
    <cellStyle name="Normal 3 2 4 8 3" xfId="16055"/>
    <cellStyle name="Normal 3 2 4 8 3 2" xfId="16056"/>
    <cellStyle name="Normal 3 2 4 8 4" xfId="16057"/>
    <cellStyle name="Normal 3 2 4 9" xfId="16058"/>
    <cellStyle name="Normal 3 2 4 9 2" xfId="16059"/>
    <cellStyle name="Normal 3 2 4 9 2 2" xfId="16060"/>
    <cellStyle name="Normal 3 2 4 9 3" xfId="16061"/>
    <cellStyle name="Normal 3 2 5" xfId="16062"/>
    <cellStyle name="Normal 3 2 5 10" xfId="16063"/>
    <cellStyle name="Normal 3 2 5 10 2" xfId="16064"/>
    <cellStyle name="Normal 3 2 5 11" xfId="16065"/>
    <cellStyle name="Normal 3 2 5 11 2" xfId="16066"/>
    <cellStyle name="Normal 3 2 5 12" xfId="16067"/>
    <cellStyle name="Normal 3 2 5 13" xfId="29231"/>
    <cellStyle name="Normal 3 2 5 2" xfId="16068"/>
    <cellStyle name="Normal 3 2 5 2 10" xfId="16069"/>
    <cellStyle name="Normal 3 2 5 2 11" xfId="29232"/>
    <cellStyle name="Normal 3 2 5 2 2" xfId="16070"/>
    <cellStyle name="Normal 3 2 5 2 2 2" xfId="16071"/>
    <cellStyle name="Normal 3 2 5 2 2 2 2" xfId="16072"/>
    <cellStyle name="Normal 3 2 5 2 2 2 2 2" xfId="16073"/>
    <cellStyle name="Normal 3 2 5 2 2 2 2 2 2" xfId="16074"/>
    <cellStyle name="Normal 3 2 5 2 2 2 2 2 2 2" xfId="16075"/>
    <cellStyle name="Normal 3 2 5 2 2 2 2 2 3" xfId="16076"/>
    <cellStyle name="Normal 3 2 5 2 2 2 2 3" xfId="16077"/>
    <cellStyle name="Normal 3 2 5 2 2 2 2 3 2" xfId="16078"/>
    <cellStyle name="Normal 3 2 5 2 2 2 2 4" xfId="16079"/>
    <cellStyle name="Normal 3 2 5 2 2 2 3" xfId="16080"/>
    <cellStyle name="Normal 3 2 5 2 2 2 3 2" xfId="16081"/>
    <cellStyle name="Normal 3 2 5 2 2 2 3 2 2" xfId="16082"/>
    <cellStyle name="Normal 3 2 5 2 2 2 3 3" xfId="16083"/>
    <cellStyle name="Normal 3 2 5 2 2 2 4" xfId="16084"/>
    <cellStyle name="Normal 3 2 5 2 2 2 4 2" xfId="16085"/>
    <cellStyle name="Normal 3 2 5 2 2 2 5" xfId="16086"/>
    <cellStyle name="Normal 3 2 5 2 2 3" xfId="16087"/>
    <cellStyle name="Normal 3 2 5 2 2 3 2" xfId="16088"/>
    <cellStyle name="Normal 3 2 5 2 2 3 2 2" xfId="16089"/>
    <cellStyle name="Normal 3 2 5 2 2 3 2 2 2" xfId="16090"/>
    <cellStyle name="Normal 3 2 5 2 2 3 2 2 2 2" xfId="16091"/>
    <cellStyle name="Normal 3 2 5 2 2 3 2 2 3" xfId="16092"/>
    <cellStyle name="Normal 3 2 5 2 2 3 2 3" xfId="16093"/>
    <cellStyle name="Normal 3 2 5 2 2 3 2 3 2" xfId="16094"/>
    <cellStyle name="Normal 3 2 5 2 2 3 2 4" xfId="16095"/>
    <cellStyle name="Normal 3 2 5 2 2 3 3" xfId="16096"/>
    <cellStyle name="Normal 3 2 5 2 2 3 3 2" xfId="16097"/>
    <cellStyle name="Normal 3 2 5 2 2 3 3 2 2" xfId="16098"/>
    <cellStyle name="Normal 3 2 5 2 2 3 3 3" xfId="16099"/>
    <cellStyle name="Normal 3 2 5 2 2 3 4" xfId="16100"/>
    <cellStyle name="Normal 3 2 5 2 2 3 4 2" xfId="16101"/>
    <cellStyle name="Normal 3 2 5 2 2 3 5" xfId="16102"/>
    <cellStyle name="Normal 3 2 5 2 2 4" xfId="16103"/>
    <cellStyle name="Normal 3 2 5 2 2 4 2" xfId="16104"/>
    <cellStyle name="Normal 3 2 5 2 2 4 2 2" xfId="16105"/>
    <cellStyle name="Normal 3 2 5 2 2 4 2 2 2" xfId="16106"/>
    <cellStyle name="Normal 3 2 5 2 2 4 2 3" xfId="16107"/>
    <cellStyle name="Normal 3 2 5 2 2 4 3" xfId="16108"/>
    <cellStyle name="Normal 3 2 5 2 2 4 3 2" xfId="16109"/>
    <cellStyle name="Normal 3 2 5 2 2 4 4" xfId="16110"/>
    <cellStyle name="Normal 3 2 5 2 2 5" xfId="16111"/>
    <cellStyle name="Normal 3 2 5 2 2 5 2" xfId="16112"/>
    <cellStyle name="Normal 3 2 5 2 2 5 2 2" xfId="16113"/>
    <cellStyle name="Normal 3 2 5 2 2 5 3" xfId="16114"/>
    <cellStyle name="Normal 3 2 5 2 2 6" xfId="16115"/>
    <cellStyle name="Normal 3 2 5 2 2 6 2" xfId="16116"/>
    <cellStyle name="Normal 3 2 5 2 2 7" xfId="16117"/>
    <cellStyle name="Normal 3 2 5 2 2 8" xfId="29233"/>
    <cellStyle name="Normal 3 2 5 2 3" xfId="16118"/>
    <cellStyle name="Normal 3 2 5 2 3 2" xfId="16119"/>
    <cellStyle name="Normal 3 2 5 2 3 2 2" xfId="16120"/>
    <cellStyle name="Normal 3 2 5 2 3 2 2 2" xfId="16121"/>
    <cellStyle name="Normal 3 2 5 2 3 2 2 2 2" xfId="16122"/>
    <cellStyle name="Normal 3 2 5 2 3 2 2 3" xfId="16123"/>
    <cellStyle name="Normal 3 2 5 2 3 2 3" xfId="16124"/>
    <cellStyle name="Normal 3 2 5 2 3 2 3 2" xfId="16125"/>
    <cellStyle name="Normal 3 2 5 2 3 2 4" xfId="16126"/>
    <cellStyle name="Normal 3 2 5 2 3 3" xfId="16127"/>
    <cellStyle name="Normal 3 2 5 2 3 3 2" xfId="16128"/>
    <cellStyle name="Normal 3 2 5 2 3 3 2 2" xfId="16129"/>
    <cellStyle name="Normal 3 2 5 2 3 3 3" xfId="16130"/>
    <cellStyle name="Normal 3 2 5 2 3 4" xfId="16131"/>
    <cellStyle name="Normal 3 2 5 2 3 4 2" xfId="16132"/>
    <cellStyle name="Normal 3 2 5 2 3 5" xfId="16133"/>
    <cellStyle name="Normal 3 2 5 2 4" xfId="16134"/>
    <cellStyle name="Normal 3 2 5 2 4 2" xfId="16135"/>
    <cellStyle name="Normal 3 2 5 2 4 2 2" xfId="16136"/>
    <cellStyle name="Normal 3 2 5 2 4 2 2 2" xfId="16137"/>
    <cellStyle name="Normal 3 2 5 2 4 2 2 2 2" xfId="16138"/>
    <cellStyle name="Normal 3 2 5 2 4 2 2 3" xfId="16139"/>
    <cellStyle name="Normal 3 2 5 2 4 2 3" xfId="16140"/>
    <cellStyle name="Normal 3 2 5 2 4 2 3 2" xfId="16141"/>
    <cellStyle name="Normal 3 2 5 2 4 2 4" xfId="16142"/>
    <cellStyle name="Normal 3 2 5 2 4 3" xfId="16143"/>
    <cellStyle name="Normal 3 2 5 2 4 3 2" xfId="16144"/>
    <cellStyle name="Normal 3 2 5 2 4 3 2 2" xfId="16145"/>
    <cellStyle name="Normal 3 2 5 2 4 3 3" xfId="16146"/>
    <cellStyle name="Normal 3 2 5 2 4 4" xfId="16147"/>
    <cellStyle name="Normal 3 2 5 2 4 4 2" xfId="16148"/>
    <cellStyle name="Normal 3 2 5 2 4 5" xfId="16149"/>
    <cellStyle name="Normal 3 2 5 2 5" xfId="16150"/>
    <cellStyle name="Normal 3 2 5 2 5 2" xfId="16151"/>
    <cellStyle name="Normal 3 2 5 2 5 2 2" xfId="16152"/>
    <cellStyle name="Normal 3 2 5 2 5 2 2 2" xfId="16153"/>
    <cellStyle name="Normal 3 2 5 2 5 2 2 2 2" xfId="16154"/>
    <cellStyle name="Normal 3 2 5 2 5 2 2 3" xfId="16155"/>
    <cellStyle name="Normal 3 2 5 2 5 2 3" xfId="16156"/>
    <cellStyle name="Normal 3 2 5 2 5 2 3 2" xfId="16157"/>
    <cellStyle name="Normal 3 2 5 2 5 2 4" xfId="16158"/>
    <cellStyle name="Normal 3 2 5 2 5 3" xfId="16159"/>
    <cellStyle name="Normal 3 2 5 2 5 3 2" xfId="16160"/>
    <cellStyle name="Normal 3 2 5 2 5 3 2 2" xfId="16161"/>
    <cellStyle name="Normal 3 2 5 2 5 3 3" xfId="16162"/>
    <cellStyle name="Normal 3 2 5 2 5 4" xfId="16163"/>
    <cellStyle name="Normal 3 2 5 2 5 4 2" xfId="16164"/>
    <cellStyle name="Normal 3 2 5 2 5 5" xfId="16165"/>
    <cellStyle name="Normal 3 2 5 2 6" xfId="16166"/>
    <cellStyle name="Normal 3 2 5 2 6 2" xfId="16167"/>
    <cellStyle name="Normal 3 2 5 2 6 2 2" xfId="16168"/>
    <cellStyle name="Normal 3 2 5 2 6 2 2 2" xfId="16169"/>
    <cellStyle name="Normal 3 2 5 2 6 2 3" xfId="16170"/>
    <cellStyle name="Normal 3 2 5 2 6 3" xfId="16171"/>
    <cellStyle name="Normal 3 2 5 2 6 3 2" xfId="16172"/>
    <cellStyle name="Normal 3 2 5 2 6 4" xfId="16173"/>
    <cellStyle name="Normal 3 2 5 2 7" xfId="16174"/>
    <cellStyle name="Normal 3 2 5 2 7 2" xfId="16175"/>
    <cellStyle name="Normal 3 2 5 2 7 2 2" xfId="16176"/>
    <cellStyle name="Normal 3 2 5 2 7 3" xfId="16177"/>
    <cellStyle name="Normal 3 2 5 2 8" xfId="16178"/>
    <cellStyle name="Normal 3 2 5 2 8 2" xfId="16179"/>
    <cellStyle name="Normal 3 2 5 2 9" xfId="16180"/>
    <cellStyle name="Normal 3 2 5 2 9 2" xfId="16181"/>
    <cellStyle name="Normal 3 2 5 3" xfId="16182"/>
    <cellStyle name="Normal 3 2 5 3 10" xfId="16183"/>
    <cellStyle name="Normal 3 2 5 3 11" xfId="29234"/>
    <cellStyle name="Normal 3 2 5 3 2" xfId="16184"/>
    <cellStyle name="Normal 3 2 5 3 2 2" xfId="16185"/>
    <cellStyle name="Normal 3 2 5 3 2 2 2" xfId="16186"/>
    <cellStyle name="Normal 3 2 5 3 2 2 2 2" xfId="16187"/>
    <cellStyle name="Normal 3 2 5 3 2 2 2 2 2" xfId="16188"/>
    <cellStyle name="Normal 3 2 5 3 2 2 2 2 2 2" xfId="16189"/>
    <cellStyle name="Normal 3 2 5 3 2 2 2 2 3" xfId="16190"/>
    <cellStyle name="Normal 3 2 5 3 2 2 2 3" xfId="16191"/>
    <cellStyle name="Normal 3 2 5 3 2 2 2 3 2" xfId="16192"/>
    <cellStyle name="Normal 3 2 5 3 2 2 2 4" xfId="16193"/>
    <cellStyle name="Normal 3 2 5 3 2 2 3" xfId="16194"/>
    <cellStyle name="Normal 3 2 5 3 2 2 3 2" xfId="16195"/>
    <cellStyle name="Normal 3 2 5 3 2 2 3 2 2" xfId="16196"/>
    <cellStyle name="Normal 3 2 5 3 2 2 3 3" xfId="16197"/>
    <cellStyle name="Normal 3 2 5 3 2 2 4" xfId="16198"/>
    <cellStyle name="Normal 3 2 5 3 2 2 4 2" xfId="16199"/>
    <cellStyle name="Normal 3 2 5 3 2 2 5" xfId="16200"/>
    <cellStyle name="Normal 3 2 5 3 2 3" xfId="16201"/>
    <cellStyle name="Normal 3 2 5 3 2 3 2" xfId="16202"/>
    <cellStyle name="Normal 3 2 5 3 2 3 2 2" xfId="16203"/>
    <cellStyle name="Normal 3 2 5 3 2 3 2 2 2" xfId="16204"/>
    <cellStyle name="Normal 3 2 5 3 2 3 2 2 2 2" xfId="16205"/>
    <cellStyle name="Normal 3 2 5 3 2 3 2 2 3" xfId="16206"/>
    <cellStyle name="Normal 3 2 5 3 2 3 2 3" xfId="16207"/>
    <cellStyle name="Normal 3 2 5 3 2 3 2 3 2" xfId="16208"/>
    <cellStyle name="Normal 3 2 5 3 2 3 2 4" xfId="16209"/>
    <cellStyle name="Normal 3 2 5 3 2 3 3" xfId="16210"/>
    <cellStyle name="Normal 3 2 5 3 2 3 3 2" xfId="16211"/>
    <cellStyle name="Normal 3 2 5 3 2 3 3 2 2" xfId="16212"/>
    <cellStyle name="Normal 3 2 5 3 2 3 3 3" xfId="16213"/>
    <cellStyle name="Normal 3 2 5 3 2 3 4" xfId="16214"/>
    <cellStyle name="Normal 3 2 5 3 2 3 4 2" xfId="16215"/>
    <cellStyle name="Normal 3 2 5 3 2 3 5" xfId="16216"/>
    <cellStyle name="Normal 3 2 5 3 2 4" xfId="16217"/>
    <cellStyle name="Normal 3 2 5 3 2 4 2" xfId="16218"/>
    <cellStyle name="Normal 3 2 5 3 2 4 2 2" xfId="16219"/>
    <cellStyle name="Normal 3 2 5 3 2 4 2 2 2" xfId="16220"/>
    <cellStyle name="Normal 3 2 5 3 2 4 2 3" xfId="16221"/>
    <cellStyle name="Normal 3 2 5 3 2 4 3" xfId="16222"/>
    <cellStyle name="Normal 3 2 5 3 2 4 3 2" xfId="16223"/>
    <cellStyle name="Normal 3 2 5 3 2 4 4" xfId="16224"/>
    <cellStyle name="Normal 3 2 5 3 2 5" xfId="16225"/>
    <cellStyle name="Normal 3 2 5 3 2 5 2" xfId="16226"/>
    <cellStyle name="Normal 3 2 5 3 2 5 2 2" xfId="16227"/>
    <cellStyle name="Normal 3 2 5 3 2 5 3" xfId="16228"/>
    <cellStyle name="Normal 3 2 5 3 2 6" xfId="16229"/>
    <cellStyle name="Normal 3 2 5 3 2 6 2" xfId="16230"/>
    <cellStyle name="Normal 3 2 5 3 2 7" xfId="16231"/>
    <cellStyle name="Normal 3 2 5 3 2 8" xfId="29235"/>
    <cellStyle name="Normal 3 2 5 3 3" xfId="16232"/>
    <cellStyle name="Normal 3 2 5 3 3 2" xfId="16233"/>
    <cellStyle name="Normal 3 2 5 3 3 2 2" xfId="16234"/>
    <cellStyle name="Normal 3 2 5 3 3 2 2 2" xfId="16235"/>
    <cellStyle name="Normal 3 2 5 3 3 2 2 2 2" xfId="16236"/>
    <cellStyle name="Normal 3 2 5 3 3 2 2 3" xfId="16237"/>
    <cellStyle name="Normal 3 2 5 3 3 2 3" xfId="16238"/>
    <cellStyle name="Normal 3 2 5 3 3 2 3 2" xfId="16239"/>
    <cellStyle name="Normal 3 2 5 3 3 2 4" xfId="16240"/>
    <cellStyle name="Normal 3 2 5 3 3 3" xfId="16241"/>
    <cellStyle name="Normal 3 2 5 3 3 3 2" xfId="16242"/>
    <cellStyle name="Normal 3 2 5 3 3 3 2 2" xfId="16243"/>
    <cellStyle name="Normal 3 2 5 3 3 3 3" xfId="16244"/>
    <cellStyle name="Normal 3 2 5 3 3 4" xfId="16245"/>
    <cellStyle name="Normal 3 2 5 3 3 4 2" xfId="16246"/>
    <cellStyle name="Normal 3 2 5 3 3 5" xfId="16247"/>
    <cellStyle name="Normal 3 2 5 3 4" xfId="16248"/>
    <cellStyle name="Normal 3 2 5 3 4 2" xfId="16249"/>
    <cellStyle name="Normal 3 2 5 3 4 2 2" xfId="16250"/>
    <cellStyle name="Normal 3 2 5 3 4 2 2 2" xfId="16251"/>
    <cellStyle name="Normal 3 2 5 3 4 2 2 2 2" xfId="16252"/>
    <cellStyle name="Normal 3 2 5 3 4 2 2 3" xfId="16253"/>
    <cellStyle name="Normal 3 2 5 3 4 2 3" xfId="16254"/>
    <cellStyle name="Normal 3 2 5 3 4 2 3 2" xfId="16255"/>
    <cellStyle name="Normal 3 2 5 3 4 2 4" xfId="16256"/>
    <cellStyle name="Normal 3 2 5 3 4 3" xfId="16257"/>
    <cellStyle name="Normal 3 2 5 3 4 3 2" xfId="16258"/>
    <cellStyle name="Normal 3 2 5 3 4 3 2 2" xfId="16259"/>
    <cellStyle name="Normal 3 2 5 3 4 3 3" xfId="16260"/>
    <cellStyle name="Normal 3 2 5 3 4 4" xfId="16261"/>
    <cellStyle name="Normal 3 2 5 3 4 4 2" xfId="16262"/>
    <cellStyle name="Normal 3 2 5 3 4 5" xfId="16263"/>
    <cellStyle name="Normal 3 2 5 3 5" xfId="16264"/>
    <cellStyle name="Normal 3 2 5 3 5 2" xfId="16265"/>
    <cellStyle name="Normal 3 2 5 3 5 2 2" xfId="16266"/>
    <cellStyle name="Normal 3 2 5 3 5 2 2 2" xfId="16267"/>
    <cellStyle name="Normal 3 2 5 3 5 2 2 2 2" xfId="16268"/>
    <cellStyle name="Normal 3 2 5 3 5 2 2 3" xfId="16269"/>
    <cellStyle name="Normal 3 2 5 3 5 2 3" xfId="16270"/>
    <cellStyle name="Normal 3 2 5 3 5 2 3 2" xfId="16271"/>
    <cellStyle name="Normal 3 2 5 3 5 2 4" xfId="16272"/>
    <cellStyle name="Normal 3 2 5 3 5 3" xfId="16273"/>
    <cellStyle name="Normal 3 2 5 3 5 3 2" xfId="16274"/>
    <cellStyle name="Normal 3 2 5 3 5 3 2 2" xfId="16275"/>
    <cellStyle name="Normal 3 2 5 3 5 3 3" xfId="16276"/>
    <cellStyle name="Normal 3 2 5 3 5 4" xfId="16277"/>
    <cellStyle name="Normal 3 2 5 3 5 4 2" xfId="16278"/>
    <cellStyle name="Normal 3 2 5 3 5 5" xfId="16279"/>
    <cellStyle name="Normal 3 2 5 3 6" xfId="16280"/>
    <cellStyle name="Normal 3 2 5 3 6 2" xfId="16281"/>
    <cellStyle name="Normal 3 2 5 3 6 2 2" xfId="16282"/>
    <cellStyle name="Normal 3 2 5 3 6 2 2 2" xfId="16283"/>
    <cellStyle name="Normal 3 2 5 3 6 2 3" xfId="16284"/>
    <cellStyle name="Normal 3 2 5 3 6 3" xfId="16285"/>
    <cellStyle name="Normal 3 2 5 3 6 3 2" xfId="16286"/>
    <cellStyle name="Normal 3 2 5 3 6 4" xfId="16287"/>
    <cellStyle name="Normal 3 2 5 3 7" xfId="16288"/>
    <cellStyle name="Normal 3 2 5 3 7 2" xfId="16289"/>
    <cellStyle name="Normal 3 2 5 3 7 2 2" xfId="16290"/>
    <cellStyle name="Normal 3 2 5 3 7 3" xfId="16291"/>
    <cellStyle name="Normal 3 2 5 3 8" xfId="16292"/>
    <cellStyle name="Normal 3 2 5 3 8 2" xfId="16293"/>
    <cellStyle name="Normal 3 2 5 3 9" xfId="16294"/>
    <cellStyle name="Normal 3 2 5 3 9 2" xfId="16295"/>
    <cellStyle name="Normal 3 2 5 4" xfId="16296"/>
    <cellStyle name="Normal 3 2 5 4 2" xfId="16297"/>
    <cellStyle name="Normal 3 2 5 4 2 2" xfId="16298"/>
    <cellStyle name="Normal 3 2 5 4 2 2 2" xfId="16299"/>
    <cellStyle name="Normal 3 2 5 4 2 2 2 2" xfId="16300"/>
    <cellStyle name="Normal 3 2 5 4 2 2 2 2 2" xfId="16301"/>
    <cellStyle name="Normal 3 2 5 4 2 2 2 3" xfId="16302"/>
    <cellStyle name="Normal 3 2 5 4 2 2 3" xfId="16303"/>
    <cellStyle name="Normal 3 2 5 4 2 2 3 2" xfId="16304"/>
    <cellStyle name="Normal 3 2 5 4 2 2 4" xfId="16305"/>
    <cellStyle name="Normal 3 2 5 4 2 3" xfId="16306"/>
    <cellStyle name="Normal 3 2 5 4 2 3 2" xfId="16307"/>
    <cellStyle name="Normal 3 2 5 4 2 3 2 2" xfId="16308"/>
    <cellStyle name="Normal 3 2 5 4 2 3 3" xfId="16309"/>
    <cellStyle name="Normal 3 2 5 4 2 4" xfId="16310"/>
    <cellStyle name="Normal 3 2 5 4 2 4 2" xfId="16311"/>
    <cellStyle name="Normal 3 2 5 4 2 5" xfId="16312"/>
    <cellStyle name="Normal 3 2 5 4 3" xfId="16313"/>
    <cellStyle name="Normal 3 2 5 4 3 2" xfId="16314"/>
    <cellStyle name="Normal 3 2 5 4 3 2 2" xfId="16315"/>
    <cellStyle name="Normal 3 2 5 4 3 2 2 2" xfId="16316"/>
    <cellStyle name="Normal 3 2 5 4 3 2 2 2 2" xfId="16317"/>
    <cellStyle name="Normal 3 2 5 4 3 2 2 3" xfId="16318"/>
    <cellStyle name="Normal 3 2 5 4 3 2 3" xfId="16319"/>
    <cellStyle name="Normal 3 2 5 4 3 2 3 2" xfId="16320"/>
    <cellStyle name="Normal 3 2 5 4 3 2 4" xfId="16321"/>
    <cellStyle name="Normal 3 2 5 4 3 3" xfId="16322"/>
    <cellStyle name="Normal 3 2 5 4 3 3 2" xfId="16323"/>
    <cellStyle name="Normal 3 2 5 4 3 3 2 2" xfId="16324"/>
    <cellStyle name="Normal 3 2 5 4 3 3 3" xfId="16325"/>
    <cellStyle name="Normal 3 2 5 4 3 4" xfId="16326"/>
    <cellStyle name="Normal 3 2 5 4 3 4 2" xfId="16327"/>
    <cellStyle name="Normal 3 2 5 4 3 5" xfId="16328"/>
    <cellStyle name="Normal 3 2 5 4 4" xfId="16329"/>
    <cellStyle name="Normal 3 2 5 4 4 2" xfId="16330"/>
    <cellStyle name="Normal 3 2 5 4 4 2 2" xfId="16331"/>
    <cellStyle name="Normal 3 2 5 4 4 2 2 2" xfId="16332"/>
    <cellStyle name="Normal 3 2 5 4 4 2 3" xfId="16333"/>
    <cellStyle name="Normal 3 2 5 4 4 3" xfId="16334"/>
    <cellStyle name="Normal 3 2 5 4 4 3 2" xfId="16335"/>
    <cellStyle name="Normal 3 2 5 4 4 4" xfId="16336"/>
    <cellStyle name="Normal 3 2 5 4 5" xfId="16337"/>
    <cellStyle name="Normal 3 2 5 4 5 2" xfId="16338"/>
    <cellStyle name="Normal 3 2 5 4 5 2 2" xfId="16339"/>
    <cellStyle name="Normal 3 2 5 4 5 3" xfId="16340"/>
    <cellStyle name="Normal 3 2 5 4 6" xfId="16341"/>
    <cellStyle name="Normal 3 2 5 4 6 2" xfId="16342"/>
    <cellStyle name="Normal 3 2 5 4 7" xfId="16343"/>
    <cellStyle name="Normal 3 2 5 4 8" xfId="29236"/>
    <cellStyle name="Normal 3 2 5 5" xfId="16344"/>
    <cellStyle name="Normal 3 2 5 5 2" xfId="16345"/>
    <cellStyle name="Normal 3 2 5 5 2 2" xfId="16346"/>
    <cellStyle name="Normal 3 2 5 5 2 2 2" xfId="16347"/>
    <cellStyle name="Normal 3 2 5 5 2 2 2 2" xfId="16348"/>
    <cellStyle name="Normal 3 2 5 5 2 2 3" xfId="16349"/>
    <cellStyle name="Normal 3 2 5 5 2 3" xfId="16350"/>
    <cellStyle name="Normal 3 2 5 5 2 3 2" xfId="16351"/>
    <cellStyle name="Normal 3 2 5 5 2 4" xfId="16352"/>
    <cellStyle name="Normal 3 2 5 5 3" xfId="16353"/>
    <cellStyle name="Normal 3 2 5 5 3 2" xfId="16354"/>
    <cellStyle name="Normal 3 2 5 5 3 2 2" xfId="16355"/>
    <cellStyle name="Normal 3 2 5 5 3 3" xfId="16356"/>
    <cellStyle name="Normal 3 2 5 5 4" xfId="16357"/>
    <cellStyle name="Normal 3 2 5 5 4 2" xfId="16358"/>
    <cellStyle name="Normal 3 2 5 5 5" xfId="16359"/>
    <cellStyle name="Normal 3 2 5 6" xfId="16360"/>
    <cellStyle name="Normal 3 2 5 6 2" xfId="16361"/>
    <cellStyle name="Normal 3 2 5 6 2 2" xfId="16362"/>
    <cellStyle name="Normal 3 2 5 6 2 2 2" xfId="16363"/>
    <cellStyle name="Normal 3 2 5 6 2 2 2 2" xfId="16364"/>
    <cellStyle name="Normal 3 2 5 6 2 2 3" xfId="16365"/>
    <cellStyle name="Normal 3 2 5 6 2 3" xfId="16366"/>
    <cellStyle name="Normal 3 2 5 6 2 3 2" xfId="16367"/>
    <cellStyle name="Normal 3 2 5 6 2 4" xfId="16368"/>
    <cellStyle name="Normal 3 2 5 6 3" xfId="16369"/>
    <cellStyle name="Normal 3 2 5 6 3 2" xfId="16370"/>
    <cellStyle name="Normal 3 2 5 6 3 2 2" xfId="16371"/>
    <cellStyle name="Normal 3 2 5 6 3 3" xfId="16372"/>
    <cellStyle name="Normal 3 2 5 6 4" xfId="16373"/>
    <cellStyle name="Normal 3 2 5 6 4 2" xfId="16374"/>
    <cellStyle name="Normal 3 2 5 6 5" xfId="16375"/>
    <cellStyle name="Normal 3 2 5 7" xfId="16376"/>
    <cellStyle name="Normal 3 2 5 7 2" xfId="16377"/>
    <cellStyle name="Normal 3 2 5 7 2 2" xfId="16378"/>
    <cellStyle name="Normal 3 2 5 7 2 2 2" xfId="16379"/>
    <cellStyle name="Normal 3 2 5 7 2 2 2 2" xfId="16380"/>
    <cellStyle name="Normal 3 2 5 7 2 2 3" xfId="16381"/>
    <cellStyle name="Normal 3 2 5 7 2 3" xfId="16382"/>
    <cellStyle name="Normal 3 2 5 7 2 3 2" xfId="16383"/>
    <cellStyle name="Normal 3 2 5 7 2 4" xfId="16384"/>
    <cellStyle name="Normal 3 2 5 7 3" xfId="16385"/>
    <cellStyle name="Normal 3 2 5 7 3 2" xfId="16386"/>
    <cellStyle name="Normal 3 2 5 7 3 2 2" xfId="16387"/>
    <cellStyle name="Normal 3 2 5 7 3 3" xfId="16388"/>
    <cellStyle name="Normal 3 2 5 7 4" xfId="16389"/>
    <cellStyle name="Normal 3 2 5 7 4 2" xfId="16390"/>
    <cellStyle name="Normal 3 2 5 7 5" xfId="16391"/>
    <cellStyle name="Normal 3 2 5 8" xfId="16392"/>
    <cellStyle name="Normal 3 2 5 8 2" xfId="16393"/>
    <cellStyle name="Normal 3 2 5 8 2 2" xfId="16394"/>
    <cellStyle name="Normal 3 2 5 8 2 2 2" xfId="16395"/>
    <cellStyle name="Normal 3 2 5 8 2 3" xfId="16396"/>
    <cellStyle name="Normal 3 2 5 8 3" xfId="16397"/>
    <cellStyle name="Normal 3 2 5 8 3 2" xfId="16398"/>
    <cellStyle name="Normal 3 2 5 8 4" xfId="16399"/>
    <cellStyle name="Normal 3 2 5 9" xfId="16400"/>
    <cellStyle name="Normal 3 2 5 9 2" xfId="16401"/>
    <cellStyle name="Normal 3 2 5 9 2 2" xfId="16402"/>
    <cellStyle name="Normal 3 2 5 9 3" xfId="16403"/>
    <cellStyle name="Normal 3 2 6" xfId="16404"/>
    <cellStyle name="Normal 3 2 6 10" xfId="16405"/>
    <cellStyle name="Normal 3 2 6 10 2" xfId="16406"/>
    <cellStyle name="Normal 3 2 6 11" xfId="16407"/>
    <cellStyle name="Normal 3 2 6 12" xfId="29237"/>
    <cellStyle name="Normal 3 2 6 2" xfId="16408"/>
    <cellStyle name="Normal 3 2 6 2 10" xfId="16409"/>
    <cellStyle name="Normal 3 2 6 2 11" xfId="29238"/>
    <cellStyle name="Normal 3 2 6 2 2" xfId="16410"/>
    <cellStyle name="Normal 3 2 6 2 2 2" xfId="16411"/>
    <cellStyle name="Normal 3 2 6 2 2 2 2" xfId="16412"/>
    <cellStyle name="Normal 3 2 6 2 2 2 2 2" xfId="16413"/>
    <cellStyle name="Normal 3 2 6 2 2 2 2 2 2" xfId="16414"/>
    <cellStyle name="Normal 3 2 6 2 2 2 2 2 2 2" xfId="16415"/>
    <cellStyle name="Normal 3 2 6 2 2 2 2 2 3" xfId="16416"/>
    <cellStyle name="Normal 3 2 6 2 2 2 2 3" xfId="16417"/>
    <cellStyle name="Normal 3 2 6 2 2 2 2 3 2" xfId="16418"/>
    <cellStyle name="Normal 3 2 6 2 2 2 2 4" xfId="16419"/>
    <cellStyle name="Normal 3 2 6 2 2 2 3" xfId="16420"/>
    <cellStyle name="Normal 3 2 6 2 2 2 3 2" xfId="16421"/>
    <cellStyle name="Normal 3 2 6 2 2 2 3 2 2" xfId="16422"/>
    <cellStyle name="Normal 3 2 6 2 2 2 3 3" xfId="16423"/>
    <cellStyle name="Normal 3 2 6 2 2 2 4" xfId="16424"/>
    <cellStyle name="Normal 3 2 6 2 2 2 4 2" xfId="16425"/>
    <cellStyle name="Normal 3 2 6 2 2 2 5" xfId="16426"/>
    <cellStyle name="Normal 3 2 6 2 2 3" xfId="16427"/>
    <cellStyle name="Normal 3 2 6 2 2 3 2" xfId="16428"/>
    <cellStyle name="Normal 3 2 6 2 2 3 2 2" xfId="16429"/>
    <cellStyle name="Normal 3 2 6 2 2 3 2 2 2" xfId="16430"/>
    <cellStyle name="Normal 3 2 6 2 2 3 2 2 2 2" xfId="16431"/>
    <cellStyle name="Normal 3 2 6 2 2 3 2 2 3" xfId="16432"/>
    <cellStyle name="Normal 3 2 6 2 2 3 2 3" xfId="16433"/>
    <cellStyle name="Normal 3 2 6 2 2 3 2 3 2" xfId="16434"/>
    <cellStyle name="Normal 3 2 6 2 2 3 2 4" xfId="16435"/>
    <cellStyle name="Normal 3 2 6 2 2 3 3" xfId="16436"/>
    <cellStyle name="Normal 3 2 6 2 2 3 3 2" xfId="16437"/>
    <cellStyle name="Normal 3 2 6 2 2 3 3 2 2" xfId="16438"/>
    <cellStyle name="Normal 3 2 6 2 2 3 3 3" xfId="16439"/>
    <cellStyle name="Normal 3 2 6 2 2 3 4" xfId="16440"/>
    <cellStyle name="Normal 3 2 6 2 2 3 4 2" xfId="16441"/>
    <cellStyle name="Normal 3 2 6 2 2 3 5" xfId="16442"/>
    <cellStyle name="Normal 3 2 6 2 2 4" xfId="16443"/>
    <cellStyle name="Normal 3 2 6 2 2 4 2" xfId="16444"/>
    <cellStyle name="Normal 3 2 6 2 2 4 2 2" xfId="16445"/>
    <cellStyle name="Normal 3 2 6 2 2 4 2 2 2" xfId="16446"/>
    <cellStyle name="Normal 3 2 6 2 2 4 2 3" xfId="16447"/>
    <cellStyle name="Normal 3 2 6 2 2 4 3" xfId="16448"/>
    <cellStyle name="Normal 3 2 6 2 2 4 3 2" xfId="16449"/>
    <cellStyle name="Normal 3 2 6 2 2 4 4" xfId="16450"/>
    <cellStyle name="Normal 3 2 6 2 2 5" xfId="16451"/>
    <cellStyle name="Normal 3 2 6 2 2 5 2" xfId="16452"/>
    <cellStyle name="Normal 3 2 6 2 2 5 2 2" xfId="16453"/>
    <cellStyle name="Normal 3 2 6 2 2 5 3" xfId="16454"/>
    <cellStyle name="Normal 3 2 6 2 2 6" xfId="16455"/>
    <cellStyle name="Normal 3 2 6 2 2 6 2" xfId="16456"/>
    <cellStyle name="Normal 3 2 6 2 2 7" xfId="16457"/>
    <cellStyle name="Normal 3 2 6 2 2 8" xfId="29239"/>
    <cellStyle name="Normal 3 2 6 2 3" xfId="16458"/>
    <cellStyle name="Normal 3 2 6 2 3 2" xfId="16459"/>
    <cellStyle name="Normal 3 2 6 2 3 2 2" xfId="16460"/>
    <cellStyle name="Normal 3 2 6 2 3 2 2 2" xfId="16461"/>
    <cellStyle name="Normal 3 2 6 2 3 2 2 2 2" xfId="16462"/>
    <cellStyle name="Normal 3 2 6 2 3 2 2 3" xfId="16463"/>
    <cellStyle name="Normal 3 2 6 2 3 2 3" xfId="16464"/>
    <cellStyle name="Normal 3 2 6 2 3 2 3 2" xfId="16465"/>
    <cellStyle name="Normal 3 2 6 2 3 2 4" xfId="16466"/>
    <cellStyle name="Normal 3 2 6 2 3 3" xfId="16467"/>
    <cellStyle name="Normal 3 2 6 2 3 3 2" xfId="16468"/>
    <cellStyle name="Normal 3 2 6 2 3 3 2 2" xfId="16469"/>
    <cellStyle name="Normal 3 2 6 2 3 3 3" xfId="16470"/>
    <cellStyle name="Normal 3 2 6 2 3 4" xfId="16471"/>
    <cellStyle name="Normal 3 2 6 2 3 4 2" xfId="16472"/>
    <cellStyle name="Normal 3 2 6 2 3 5" xfId="16473"/>
    <cellStyle name="Normal 3 2 6 2 4" xfId="16474"/>
    <cellStyle name="Normal 3 2 6 2 4 2" xfId="16475"/>
    <cellStyle name="Normal 3 2 6 2 4 2 2" xfId="16476"/>
    <cellStyle name="Normal 3 2 6 2 4 2 2 2" xfId="16477"/>
    <cellStyle name="Normal 3 2 6 2 4 2 2 2 2" xfId="16478"/>
    <cellStyle name="Normal 3 2 6 2 4 2 2 3" xfId="16479"/>
    <cellStyle name="Normal 3 2 6 2 4 2 3" xfId="16480"/>
    <cellStyle name="Normal 3 2 6 2 4 2 3 2" xfId="16481"/>
    <cellStyle name="Normal 3 2 6 2 4 2 4" xfId="16482"/>
    <cellStyle name="Normal 3 2 6 2 4 3" xfId="16483"/>
    <cellStyle name="Normal 3 2 6 2 4 3 2" xfId="16484"/>
    <cellStyle name="Normal 3 2 6 2 4 3 2 2" xfId="16485"/>
    <cellStyle name="Normal 3 2 6 2 4 3 3" xfId="16486"/>
    <cellStyle name="Normal 3 2 6 2 4 4" xfId="16487"/>
    <cellStyle name="Normal 3 2 6 2 4 4 2" xfId="16488"/>
    <cellStyle name="Normal 3 2 6 2 4 5" xfId="16489"/>
    <cellStyle name="Normal 3 2 6 2 5" xfId="16490"/>
    <cellStyle name="Normal 3 2 6 2 5 2" xfId="16491"/>
    <cellStyle name="Normal 3 2 6 2 5 2 2" xfId="16492"/>
    <cellStyle name="Normal 3 2 6 2 5 2 2 2" xfId="16493"/>
    <cellStyle name="Normal 3 2 6 2 5 2 2 2 2" xfId="16494"/>
    <cellStyle name="Normal 3 2 6 2 5 2 2 3" xfId="16495"/>
    <cellStyle name="Normal 3 2 6 2 5 2 3" xfId="16496"/>
    <cellStyle name="Normal 3 2 6 2 5 2 3 2" xfId="16497"/>
    <cellStyle name="Normal 3 2 6 2 5 2 4" xfId="16498"/>
    <cellStyle name="Normal 3 2 6 2 5 3" xfId="16499"/>
    <cellStyle name="Normal 3 2 6 2 5 3 2" xfId="16500"/>
    <cellStyle name="Normal 3 2 6 2 5 3 2 2" xfId="16501"/>
    <cellStyle name="Normal 3 2 6 2 5 3 3" xfId="16502"/>
    <cellStyle name="Normal 3 2 6 2 5 4" xfId="16503"/>
    <cellStyle name="Normal 3 2 6 2 5 4 2" xfId="16504"/>
    <cellStyle name="Normal 3 2 6 2 5 5" xfId="16505"/>
    <cellStyle name="Normal 3 2 6 2 6" xfId="16506"/>
    <cellStyle name="Normal 3 2 6 2 6 2" xfId="16507"/>
    <cellStyle name="Normal 3 2 6 2 6 2 2" xfId="16508"/>
    <cellStyle name="Normal 3 2 6 2 6 2 2 2" xfId="16509"/>
    <cellStyle name="Normal 3 2 6 2 6 2 3" xfId="16510"/>
    <cellStyle name="Normal 3 2 6 2 6 3" xfId="16511"/>
    <cellStyle name="Normal 3 2 6 2 6 3 2" xfId="16512"/>
    <cellStyle name="Normal 3 2 6 2 6 4" xfId="16513"/>
    <cellStyle name="Normal 3 2 6 2 7" xfId="16514"/>
    <cellStyle name="Normal 3 2 6 2 7 2" xfId="16515"/>
    <cellStyle name="Normal 3 2 6 2 7 2 2" xfId="16516"/>
    <cellStyle name="Normal 3 2 6 2 7 3" xfId="16517"/>
    <cellStyle name="Normal 3 2 6 2 8" xfId="16518"/>
    <cellStyle name="Normal 3 2 6 2 8 2" xfId="16519"/>
    <cellStyle name="Normal 3 2 6 2 9" xfId="16520"/>
    <cellStyle name="Normal 3 2 6 2 9 2" xfId="16521"/>
    <cellStyle name="Normal 3 2 6 3" xfId="16522"/>
    <cellStyle name="Normal 3 2 6 3 2" xfId="16523"/>
    <cellStyle name="Normal 3 2 6 3 2 2" xfId="16524"/>
    <cellStyle name="Normal 3 2 6 3 2 2 2" xfId="16525"/>
    <cellStyle name="Normal 3 2 6 3 2 2 2 2" xfId="16526"/>
    <cellStyle name="Normal 3 2 6 3 2 2 2 2 2" xfId="16527"/>
    <cellStyle name="Normal 3 2 6 3 2 2 2 3" xfId="16528"/>
    <cellStyle name="Normal 3 2 6 3 2 2 3" xfId="16529"/>
    <cellStyle name="Normal 3 2 6 3 2 2 3 2" xfId="16530"/>
    <cellStyle name="Normal 3 2 6 3 2 2 4" xfId="16531"/>
    <cellStyle name="Normal 3 2 6 3 2 3" xfId="16532"/>
    <cellStyle name="Normal 3 2 6 3 2 3 2" xfId="16533"/>
    <cellStyle name="Normal 3 2 6 3 2 3 2 2" xfId="16534"/>
    <cellStyle name="Normal 3 2 6 3 2 3 3" xfId="16535"/>
    <cellStyle name="Normal 3 2 6 3 2 4" xfId="16536"/>
    <cellStyle name="Normal 3 2 6 3 2 4 2" xfId="16537"/>
    <cellStyle name="Normal 3 2 6 3 2 5" xfId="16538"/>
    <cellStyle name="Normal 3 2 6 3 3" xfId="16539"/>
    <cellStyle name="Normal 3 2 6 3 3 2" xfId="16540"/>
    <cellStyle name="Normal 3 2 6 3 3 2 2" xfId="16541"/>
    <cellStyle name="Normal 3 2 6 3 3 2 2 2" xfId="16542"/>
    <cellStyle name="Normal 3 2 6 3 3 2 2 2 2" xfId="16543"/>
    <cellStyle name="Normal 3 2 6 3 3 2 2 3" xfId="16544"/>
    <cellStyle name="Normal 3 2 6 3 3 2 3" xfId="16545"/>
    <cellStyle name="Normal 3 2 6 3 3 2 3 2" xfId="16546"/>
    <cellStyle name="Normal 3 2 6 3 3 2 4" xfId="16547"/>
    <cellStyle name="Normal 3 2 6 3 3 3" xfId="16548"/>
    <cellStyle name="Normal 3 2 6 3 3 3 2" xfId="16549"/>
    <cellStyle name="Normal 3 2 6 3 3 3 2 2" xfId="16550"/>
    <cellStyle name="Normal 3 2 6 3 3 3 3" xfId="16551"/>
    <cellStyle name="Normal 3 2 6 3 3 4" xfId="16552"/>
    <cellStyle name="Normal 3 2 6 3 3 4 2" xfId="16553"/>
    <cellStyle name="Normal 3 2 6 3 3 5" xfId="16554"/>
    <cellStyle name="Normal 3 2 6 3 4" xfId="16555"/>
    <cellStyle name="Normal 3 2 6 3 4 2" xfId="16556"/>
    <cellStyle name="Normal 3 2 6 3 4 2 2" xfId="16557"/>
    <cellStyle name="Normal 3 2 6 3 4 2 2 2" xfId="16558"/>
    <cellStyle name="Normal 3 2 6 3 4 2 3" xfId="16559"/>
    <cellStyle name="Normal 3 2 6 3 4 3" xfId="16560"/>
    <cellStyle name="Normal 3 2 6 3 4 3 2" xfId="16561"/>
    <cellStyle name="Normal 3 2 6 3 4 4" xfId="16562"/>
    <cellStyle name="Normal 3 2 6 3 5" xfId="16563"/>
    <cellStyle name="Normal 3 2 6 3 5 2" xfId="16564"/>
    <cellStyle name="Normal 3 2 6 3 5 2 2" xfId="16565"/>
    <cellStyle name="Normal 3 2 6 3 5 3" xfId="16566"/>
    <cellStyle name="Normal 3 2 6 3 6" xfId="16567"/>
    <cellStyle name="Normal 3 2 6 3 6 2" xfId="16568"/>
    <cellStyle name="Normal 3 2 6 3 7" xfId="16569"/>
    <cellStyle name="Normal 3 2 6 3 8" xfId="29240"/>
    <cellStyle name="Normal 3 2 6 4" xfId="16570"/>
    <cellStyle name="Normal 3 2 6 4 2" xfId="16571"/>
    <cellStyle name="Normal 3 2 6 4 2 2" xfId="16572"/>
    <cellStyle name="Normal 3 2 6 4 2 2 2" xfId="16573"/>
    <cellStyle name="Normal 3 2 6 4 2 2 2 2" xfId="16574"/>
    <cellStyle name="Normal 3 2 6 4 2 2 3" xfId="16575"/>
    <cellStyle name="Normal 3 2 6 4 2 3" xfId="16576"/>
    <cellStyle name="Normal 3 2 6 4 2 3 2" xfId="16577"/>
    <cellStyle name="Normal 3 2 6 4 2 4" xfId="16578"/>
    <cellStyle name="Normal 3 2 6 4 3" xfId="16579"/>
    <cellStyle name="Normal 3 2 6 4 3 2" xfId="16580"/>
    <cellStyle name="Normal 3 2 6 4 3 2 2" xfId="16581"/>
    <cellStyle name="Normal 3 2 6 4 3 3" xfId="16582"/>
    <cellStyle name="Normal 3 2 6 4 4" xfId="16583"/>
    <cellStyle name="Normal 3 2 6 4 4 2" xfId="16584"/>
    <cellStyle name="Normal 3 2 6 4 5" xfId="16585"/>
    <cellStyle name="Normal 3 2 6 5" xfId="16586"/>
    <cellStyle name="Normal 3 2 6 5 2" xfId="16587"/>
    <cellStyle name="Normal 3 2 6 5 2 2" xfId="16588"/>
    <cellStyle name="Normal 3 2 6 5 2 2 2" xfId="16589"/>
    <cellStyle name="Normal 3 2 6 5 2 2 2 2" xfId="16590"/>
    <cellStyle name="Normal 3 2 6 5 2 2 3" xfId="16591"/>
    <cellStyle name="Normal 3 2 6 5 2 3" xfId="16592"/>
    <cellStyle name="Normal 3 2 6 5 2 3 2" xfId="16593"/>
    <cellStyle name="Normal 3 2 6 5 2 4" xfId="16594"/>
    <cellStyle name="Normal 3 2 6 5 3" xfId="16595"/>
    <cellStyle name="Normal 3 2 6 5 3 2" xfId="16596"/>
    <cellStyle name="Normal 3 2 6 5 3 2 2" xfId="16597"/>
    <cellStyle name="Normal 3 2 6 5 3 3" xfId="16598"/>
    <cellStyle name="Normal 3 2 6 5 4" xfId="16599"/>
    <cellStyle name="Normal 3 2 6 5 4 2" xfId="16600"/>
    <cellStyle name="Normal 3 2 6 5 5" xfId="16601"/>
    <cellStyle name="Normal 3 2 6 6" xfId="16602"/>
    <cellStyle name="Normal 3 2 6 6 2" xfId="16603"/>
    <cellStyle name="Normal 3 2 6 6 2 2" xfId="16604"/>
    <cellStyle name="Normal 3 2 6 6 2 2 2" xfId="16605"/>
    <cellStyle name="Normal 3 2 6 6 2 2 2 2" xfId="16606"/>
    <cellStyle name="Normal 3 2 6 6 2 2 3" xfId="16607"/>
    <cellStyle name="Normal 3 2 6 6 2 3" xfId="16608"/>
    <cellStyle name="Normal 3 2 6 6 2 3 2" xfId="16609"/>
    <cellStyle name="Normal 3 2 6 6 2 4" xfId="16610"/>
    <cellStyle name="Normal 3 2 6 6 3" xfId="16611"/>
    <cellStyle name="Normal 3 2 6 6 3 2" xfId="16612"/>
    <cellStyle name="Normal 3 2 6 6 3 2 2" xfId="16613"/>
    <cellStyle name="Normal 3 2 6 6 3 3" xfId="16614"/>
    <cellStyle name="Normal 3 2 6 6 4" xfId="16615"/>
    <cellStyle name="Normal 3 2 6 6 4 2" xfId="16616"/>
    <cellStyle name="Normal 3 2 6 6 5" xfId="16617"/>
    <cellStyle name="Normal 3 2 6 7" xfId="16618"/>
    <cellStyle name="Normal 3 2 6 7 2" xfId="16619"/>
    <cellStyle name="Normal 3 2 6 7 2 2" xfId="16620"/>
    <cellStyle name="Normal 3 2 6 7 2 2 2" xfId="16621"/>
    <cellStyle name="Normal 3 2 6 7 2 3" xfId="16622"/>
    <cellStyle name="Normal 3 2 6 7 3" xfId="16623"/>
    <cellStyle name="Normal 3 2 6 7 3 2" xfId="16624"/>
    <cellStyle name="Normal 3 2 6 7 4" xfId="16625"/>
    <cellStyle name="Normal 3 2 6 8" xfId="16626"/>
    <cellStyle name="Normal 3 2 6 8 2" xfId="16627"/>
    <cellStyle name="Normal 3 2 6 8 2 2" xfId="16628"/>
    <cellStyle name="Normal 3 2 6 8 3" xfId="16629"/>
    <cellStyle name="Normal 3 2 6 9" xfId="16630"/>
    <cellStyle name="Normal 3 2 6 9 2" xfId="16631"/>
    <cellStyle name="Normal 3 2 7" xfId="16632"/>
    <cellStyle name="Normal 3 2 7 10" xfId="16633"/>
    <cellStyle name="Normal 3 2 7 11" xfId="29241"/>
    <cellStyle name="Normal 3 2 7 2" xfId="16634"/>
    <cellStyle name="Normal 3 2 7 2 2" xfId="16635"/>
    <cellStyle name="Normal 3 2 7 2 2 2" xfId="16636"/>
    <cellStyle name="Normal 3 2 7 2 2 2 2" xfId="16637"/>
    <cellStyle name="Normal 3 2 7 2 2 2 2 2" xfId="16638"/>
    <cellStyle name="Normal 3 2 7 2 2 2 2 2 2" xfId="16639"/>
    <cellStyle name="Normal 3 2 7 2 2 2 2 3" xfId="16640"/>
    <cellStyle name="Normal 3 2 7 2 2 2 3" xfId="16641"/>
    <cellStyle name="Normal 3 2 7 2 2 2 3 2" xfId="16642"/>
    <cellStyle name="Normal 3 2 7 2 2 2 4" xfId="16643"/>
    <cellStyle name="Normal 3 2 7 2 2 3" xfId="16644"/>
    <cellStyle name="Normal 3 2 7 2 2 3 2" xfId="16645"/>
    <cellStyle name="Normal 3 2 7 2 2 3 2 2" xfId="16646"/>
    <cellStyle name="Normal 3 2 7 2 2 3 3" xfId="16647"/>
    <cellStyle name="Normal 3 2 7 2 2 4" xfId="16648"/>
    <cellStyle name="Normal 3 2 7 2 2 4 2" xfId="16649"/>
    <cellStyle name="Normal 3 2 7 2 2 5" xfId="16650"/>
    <cellStyle name="Normal 3 2 7 2 3" xfId="16651"/>
    <cellStyle name="Normal 3 2 7 2 3 2" xfId="16652"/>
    <cellStyle name="Normal 3 2 7 2 3 2 2" xfId="16653"/>
    <cellStyle name="Normal 3 2 7 2 3 2 2 2" xfId="16654"/>
    <cellStyle name="Normal 3 2 7 2 3 2 2 2 2" xfId="16655"/>
    <cellStyle name="Normal 3 2 7 2 3 2 2 3" xfId="16656"/>
    <cellStyle name="Normal 3 2 7 2 3 2 3" xfId="16657"/>
    <cellStyle name="Normal 3 2 7 2 3 2 3 2" xfId="16658"/>
    <cellStyle name="Normal 3 2 7 2 3 2 4" xfId="16659"/>
    <cellStyle name="Normal 3 2 7 2 3 3" xfId="16660"/>
    <cellStyle name="Normal 3 2 7 2 3 3 2" xfId="16661"/>
    <cellStyle name="Normal 3 2 7 2 3 3 2 2" xfId="16662"/>
    <cellStyle name="Normal 3 2 7 2 3 3 3" xfId="16663"/>
    <cellStyle name="Normal 3 2 7 2 3 4" xfId="16664"/>
    <cellStyle name="Normal 3 2 7 2 3 4 2" xfId="16665"/>
    <cellStyle name="Normal 3 2 7 2 3 5" xfId="16666"/>
    <cellStyle name="Normal 3 2 7 2 4" xfId="16667"/>
    <cellStyle name="Normal 3 2 7 2 4 2" xfId="16668"/>
    <cellStyle name="Normal 3 2 7 2 4 2 2" xfId="16669"/>
    <cellStyle name="Normal 3 2 7 2 4 2 2 2" xfId="16670"/>
    <cellStyle name="Normal 3 2 7 2 4 2 3" xfId="16671"/>
    <cellStyle name="Normal 3 2 7 2 4 3" xfId="16672"/>
    <cellStyle name="Normal 3 2 7 2 4 3 2" xfId="16673"/>
    <cellStyle name="Normal 3 2 7 2 4 4" xfId="16674"/>
    <cellStyle name="Normal 3 2 7 2 5" xfId="16675"/>
    <cellStyle name="Normal 3 2 7 2 5 2" xfId="16676"/>
    <cellStyle name="Normal 3 2 7 2 5 2 2" xfId="16677"/>
    <cellStyle name="Normal 3 2 7 2 5 3" xfId="16678"/>
    <cellStyle name="Normal 3 2 7 2 6" xfId="16679"/>
    <cellStyle name="Normal 3 2 7 2 6 2" xfId="16680"/>
    <cellStyle name="Normal 3 2 7 2 7" xfId="16681"/>
    <cellStyle name="Normal 3 2 7 2 8" xfId="29242"/>
    <cellStyle name="Normal 3 2 7 3" xfId="16682"/>
    <cellStyle name="Normal 3 2 7 3 2" xfId="16683"/>
    <cellStyle name="Normal 3 2 7 3 2 2" xfId="16684"/>
    <cellStyle name="Normal 3 2 7 3 2 2 2" xfId="16685"/>
    <cellStyle name="Normal 3 2 7 3 2 2 2 2" xfId="16686"/>
    <cellStyle name="Normal 3 2 7 3 2 2 3" xfId="16687"/>
    <cellStyle name="Normal 3 2 7 3 2 3" xfId="16688"/>
    <cellStyle name="Normal 3 2 7 3 2 3 2" xfId="16689"/>
    <cellStyle name="Normal 3 2 7 3 2 4" xfId="16690"/>
    <cellStyle name="Normal 3 2 7 3 3" xfId="16691"/>
    <cellStyle name="Normal 3 2 7 3 3 2" xfId="16692"/>
    <cellStyle name="Normal 3 2 7 3 3 2 2" xfId="16693"/>
    <cellStyle name="Normal 3 2 7 3 3 3" xfId="16694"/>
    <cellStyle name="Normal 3 2 7 3 4" xfId="16695"/>
    <cellStyle name="Normal 3 2 7 3 4 2" xfId="16696"/>
    <cellStyle name="Normal 3 2 7 3 5" xfId="16697"/>
    <cellStyle name="Normal 3 2 7 4" xfId="16698"/>
    <cellStyle name="Normal 3 2 7 4 2" xfId="16699"/>
    <cellStyle name="Normal 3 2 7 4 2 2" xfId="16700"/>
    <cellStyle name="Normal 3 2 7 4 2 2 2" xfId="16701"/>
    <cellStyle name="Normal 3 2 7 4 2 2 2 2" xfId="16702"/>
    <cellStyle name="Normal 3 2 7 4 2 2 3" xfId="16703"/>
    <cellStyle name="Normal 3 2 7 4 2 3" xfId="16704"/>
    <cellStyle name="Normal 3 2 7 4 2 3 2" xfId="16705"/>
    <cellStyle name="Normal 3 2 7 4 2 4" xfId="16706"/>
    <cellStyle name="Normal 3 2 7 4 3" xfId="16707"/>
    <cellStyle name="Normal 3 2 7 4 3 2" xfId="16708"/>
    <cellStyle name="Normal 3 2 7 4 3 2 2" xfId="16709"/>
    <cellStyle name="Normal 3 2 7 4 3 3" xfId="16710"/>
    <cellStyle name="Normal 3 2 7 4 4" xfId="16711"/>
    <cellStyle name="Normal 3 2 7 4 4 2" xfId="16712"/>
    <cellStyle name="Normal 3 2 7 4 5" xfId="16713"/>
    <cellStyle name="Normal 3 2 7 5" xfId="16714"/>
    <cellStyle name="Normal 3 2 7 5 2" xfId="16715"/>
    <cellStyle name="Normal 3 2 7 5 2 2" xfId="16716"/>
    <cellStyle name="Normal 3 2 7 5 2 2 2" xfId="16717"/>
    <cellStyle name="Normal 3 2 7 5 2 2 2 2" xfId="16718"/>
    <cellStyle name="Normal 3 2 7 5 2 2 3" xfId="16719"/>
    <cellStyle name="Normal 3 2 7 5 2 3" xfId="16720"/>
    <cellStyle name="Normal 3 2 7 5 2 3 2" xfId="16721"/>
    <cellStyle name="Normal 3 2 7 5 2 4" xfId="16722"/>
    <cellStyle name="Normal 3 2 7 5 3" xfId="16723"/>
    <cellStyle name="Normal 3 2 7 5 3 2" xfId="16724"/>
    <cellStyle name="Normal 3 2 7 5 3 2 2" xfId="16725"/>
    <cellStyle name="Normal 3 2 7 5 3 3" xfId="16726"/>
    <cellStyle name="Normal 3 2 7 5 4" xfId="16727"/>
    <cellStyle name="Normal 3 2 7 5 4 2" xfId="16728"/>
    <cellStyle name="Normal 3 2 7 5 5" xfId="16729"/>
    <cellStyle name="Normal 3 2 7 6" xfId="16730"/>
    <cellStyle name="Normal 3 2 7 6 2" xfId="16731"/>
    <cellStyle name="Normal 3 2 7 6 2 2" xfId="16732"/>
    <cellStyle name="Normal 3 2 7 6 2 2 2" xfId="16733"/>
    <cellStyle name="Normal 3 2 7 6 2 3" xfId="16734"/>
    <cellStyle name="Normal 3 2 7 6 3" xfId="16735"/>
    <cellStyle name="Normal 3 2 7 6 3 2" xfId="16736"/>
    <cellStyle name="Normal 3 2 7 6 4" xfId="16737"/>
    <cellStyle name="Normal 3 2 7 7" xfId="16738"/>
    <cellStyle name="Normal 3 2 7 7 2" xfId="16739"/>
    <cellStyle name="Normal 3 2 7 7 2 2" xfId="16740"/>
    <cellStyle name="Normal 3 2 7 7 3" xfId="16741"/>
    <cellStyle name="Normal 3 2 7 8" xfId="16742"/>
    <cellStyle name="Normal 3 2 7 8 2" xfId="16743"/>
    <cellStyle name="Normal 3 2 7 9" xfId="16744"/>
    <cellStyle name="Normal 3 2 7 9 2" xfId="16745"/>
    <cellStyle name="Normal 3 2 8" xfId="16746"/>
    <cellStyle name="Normal 3 2 8 10" xfId="16747"/>
    <cellStyle name="Normal 3 2 8 11" xfId="29243"/>
    <cellStyle name="Normal 3 2 8 2" xfId="16748"/>
    <cellStyle name="Normal 3 2 8 2 2" xfId="16749"/>
    <cellStyle name="Normal 3 2 8 2 2 2" xfId="16750"/>
    <cellStyle name="Normal 3 2 8 2 2 2 2" xfId="16751"/>
    <cellStyle name="Normal 3 2 8 2 2 2 2 2" xfId="16752"/>
    <cellStyle name="Normal 3 2 8 2 2 2 2 2 2" xfId="16753"/>
    <cellStyle name="Normal 3 2 8 2 2 2 2 3" xfId="16754"/>
    <cellStyle name="Normal 3 2 8 2 2 2 3" xfId="16755"/>
    <cellStyle name="Normal 3 2 8 2 2 2 3 2" xfId="16756"/>
    <cellStyle name="Normal 3 2 8 2 2 2 4" xfId="16757"/>
    <cellStyle name="Normal 3 2 8 2 2 3" xfId="16758"/>
    <cellStyle name="Normal 3 2 8 2 2 3 2" xfId="16759"/>
    <cellStyle name="Normal 3 2 8 2 2 3 2 2" xfId="16760"/>
    <cellStyle name="Normal 3 2 8 2 2 3 3" xfId="16761"/>
    <cellStyle name="Normal 3 2 8 2 2 4" xfId="16762"/>
    <cellStyle name="Normal 3 2 8 2 2 4 2" xfId="16763"/>
    <cellStyle name="Normal 3 2 8 2 2 5" xfId="16764"/>
    <cellStyle name="Normal 3 2 8 2 3" xfId="16765"/>
    <cellStyle name="Normal 3 2 8 2 3 2" xfId="16766"/>
    <cellStyle name="Normal 3 2 8 2 3 2 2" xfId="16767"/>
    <cellStyle name="Normal 3 2 8 2 3 2 2 2" xfId="16768"/>
    <cellStyle name="Normal 3 2 8 2 3 2 2 2 2" xfId="16769"/>
    <cellStyle name="Normal 3 2 8 2 3 2 2 3" xfId="16770"/>
    <cellStyle name="Normal 3 2 8 2 3 2 3" xfId="16771"/>
    <cellStyle name="Normal 3 2 8 2 3 2 3 2" xfId="16772"/>
    <cellStyle name="Normal 3 2 8 2 3 2 4" xfId="16773"/>
    <cellStyle name="Normal 3 2 8 2 3 3" xfId="16774"/>
    <cellStyle name="Normal 3 2 8 2 3 3 2" xfId="16775"/>
    <cellStyle name="Normal 3 2 8 2 3 3 2 2" xfId="16776"/>
    <cellStyle name="Normal 3 2 8 2 3 3 3" xfId="16777"/>
    <cellStyle name="Normal 3 2 8 2 3 4" xfId="16778"/>
    <cellStyle name="Normal 3 2 8 2 3 4 2" xfId="16779"/>
    <cellStyle name="Normal 3 2 8 2 3 5" xfId="16780"/>
    <cellStyle name="Normal 3 2 8 2 4" xfId="16781"/>
    <cellStyle name="Normal 3 2 8 2 4 2" xfId="16782"/>
    <cellStyle name="Normal 3 2 8 2 4 2 2" xfId="16783"/>
    <cellStyle name="Normal 3 2 8 2 4 2 2 2" xfId="16784"/>
    <cellStyle name="Normal 3 2 8 2 4 2 3" xfId="16785"/>
    <cellStyle name="Normal 3 2 8 2 4 3" xfId="16786"/>
    <cellStyle name="Normal 3 2 8 2 4 3 2" xfId="16787"/>
    <cellStyle name="Normal 3 2 8 2 4 4" xfId="16788"/>
    <cellStyle name="Normal 3 2 8 2 5" xfId="16789"/>
    <cellStyle name="Normal 3 2 8 2 5 2" xfId="16790"/>
    <cellStyle name="Normal 3 2 8 2 5 2 2" xfId="16791"/>
    <cellStyle name="Normal 3 2 8 2 5 3" xfId="16792"/>
    <cellStyle name="Normal 3 2 8 2 6" xfId="16793"/>
    <cellStyle name="Normal 3 2 8 2 6 2" xfId="16794"/>
    <cellStyle name="Normal 3 2 8 2 7" xfId="16795"/>
    <cellStyle name="Normal 3 2 8 2 8" xfId="29244"/>
    <cellStyle name="Normal 3 2 8 3" xfId="16796"/>
    <cellStyle name="Normal 3 2 8 3 2" xfId="16797"/>
    <cellStyle name="Normal 3 2 8 3 2 2" xfId="16798"/>
    <cellStyle name="Normal 3 2 8 3 2 2 2" xfId="16799"/>
    <cellStyle name="Normal 3 2 8 3 2 2 2 2" xfId="16800"/>
    <cellStyle name="Normal 3 2 8 3 2 2 3" xfId="16801"/>
    <cellStyle name="Normal 3 2 8 3 2 3" xfId="16802"/>
    <cellStyle name="Normal 3 2 8 3 2 3 2" xfId="16803"/>
    <cellStyle name="Normal 3 2 8 3 2 4" xfId="16804"/>
    <cellStyle name="Normal 3 2 8 3 3" xfId="16805"/>
    <cellStyle name="Normal 3 2 8 3 3 2" xfId="16806"/>
    <cellStyle name="Normal 3 2 8 3 3 2 2" xfId="16807"/>
    <cellStyle name="Normal 3 2 8 3 3 3" xfId="16808"/>
    <cellStyle name="Normal 3 2 8 3 4" xfId="16809"/>
    <cellStyle name="Normal 3 2 8 3 4 2" xfId="16810"/>
    <cellStyle name="Normal 3 2 8 3 5" xfId="16811"/>
    <cellStyle name="Normal 3 2 8 4" xfId="16812"/>
    <cellStyle name="Normal 3 2 8 4 2" xfId="16813"/>
    <cellStyle name="Normal 3 2 8 4 2 2" xfId="16814"/>
    <cellStyle name="Normal 3 2 8 4 2 2 2" xfId="16815"/>
    <cellStyle name="Normal 3 2 8 4 2 2 2 2" xfId="16816"/>
    <cellStyle name="Normal 3 2 8 4 2 2 3" xfId="16817"/>
    <cellStyle name="Normal 3 2 8 4 2 3" xfId="16818"/>
    <cellStyle name="Normal 3 2 8 4 2 3 2" xfId="16819"/>
    <cellStyle name="Normal 3 2 8 4 2 4" xfId="16820"/>
    <cellStyle name="Normal 3 2 8 4 3" xfId="16821"/>
    <cellStyle name="Normal 3 2 8 4 3 2" xfId="16822"/>
    <cellStyle name="Normal 3 2 8 4 3 2 2" xfId="16823"/>
    <cellStyle name="Normal 3 2 8 4 3 3" xfId="16824"/>
    <cellStyle name="Normal 3 2 8 4 4" xfId="16825"/>
    <cellStyle name="Normal 3 2 8 4 4 2" xfId="16826"/>
    <cellStyle name="Normal 3 2 8 4 5" xfId="16827"/>
    <cellStyle name="Normal 3 2 8 5" xfId="16828"/>
    <cellStyle name="Normal 3 2 8 5 2" xfId="16829"/>
    <cellStyle name="Normal 3 2 8 5 2 2" xfId="16830"/>
    <cellStyle name="Normal 3 2 8 5 2 2 2" xfId="16831"/>
    <cellStyle name="Normal 3 2 8 5 2 2 2 2" xfId="16832"/>
    <cellStyle name="Normal 3 2 8 5 2 2 3" xfId="16833"/>
    <cellStyle name="Normal 3 2 8 5 2 3" xfId="16834"/>
    <cellStyle name="Normal 3 2 8 5 2 3 2" xfId="16835"/>
    <cellStyle name="Normal 3 2 8 5 2 4" xfId="16836"/>
    <cellStyle name="Normal 3 2 8 5 3" xfId="16837"/>
    <cellStyle name="Normal 3 2 8 5 3 2" xfId="16838"/>
    <cellStyle name="Normal 3 2 8 5 3 2 2" xfId="16839"/>
    <cellStyle name="Normal 3 2 8 5 3 3" xfId="16840"/>
    <cellStyle name="Normal 3 2 8 5 4" xfId="16841"/>
    <cellStyle name="Normal 3 2 8 5 4 2" xfId="16842"/>
    <cellStyle name="Normal 3 2 8 5 5" xfId="16843"/>
    <cellStyle name="Normal 3 2 8 6" xfId="16844"/>
    <cellStyle name="Normal 3 2 8 6 2" xfId="16845"/>
    <cellStyle name="Normal 3 2 8 6 2 2" xfId="16846"/>
    <cellStyle name="Normal 3 2 8 6 2 2 2" xfId="16847"/>
    <cellStyle name="Normal 3 2 8 6 2 3" xfId="16848"/>
    <cellStyle name="Normal 3 2 8 6 3" xfId="16849"/>
    <cellStyle name="Normal 3 2 8 6 3 2" xfId="16850"/>
    <cellStyle name="Normal 3 2 8 6 4" xfId="16851"/>
    <cellStyle name="Normal 3 2 8 7" xfId="16852"/>
    <cellStyle name="Normal 3 2 8 7 2" xfId="16853"/>
    <cellStyle name="Normal 3 2 8 7 2 2" xfId="16854"/>
    <cellStyle name="Normal 3 2 8 7 3" xfId="16855"/>
    <cellStyle name="Normal 3 2 8 8" xfId="16856"/>
    <cellStyle name="Normal 3 2 8 8 2" xfId="16857"/>
    <cellStyle name="Normal 3 2 8 9" xfId="16858"/>
    <cellStyle name="Normal 3 2 8 9 2" xfId="16859"/>
    <cellStyle name="Normal 3 2 9" xfId="16860"/>
    <cellStyle name="Normal 3 2 9 2" xfId="16861"/>
    <cellStyle name="Normal 3 2 9 2 2" xfId="16862"/>
    <cellStyle name="Normal 3 2 9 2 2 2" xfId="16863"/>
    <cellStyle name="Normal 3 2 9 2 2 2 2" xfId="16864"/>
    <cellStyle name="Normal 3 2 9 2 2 2 2 2" xfId="16865"/>
    <cellStyle name="Normal 3 2 9 2 2 2 3" xfId="16866"/>
    <cellStyle name="Normal 3 2 9 2 2 3" xfId="16867"/>
    <cellStyle name="Normal 3 2 9 2 2 3 2" xfId="16868"/>
    <cellStyle name="Normal 3 2 9 2 2 4" xfId="16869"/>
    <cellStyle name="Normal 3 2 9 2 3" xfId="16870"/>
    <cellStyle name="Normal 3 2 9 2 3 2" xfId="16871"/>
    <cellStyle name="Normal 3 2 9 2 3 2 2" xfId="16872"/>
    <cellStyle name="Normal 3 2 9 2 3 3" xfId="16873"/>
    <cellStyle name="Normal 3 2 9 2 4" xfId="16874"/>
    <cellStyle name="Normal 3 2 9 2 4 2" xfId="16875"/>
    <cellStyle name="Normal 3 2 9 2 5" xfId="16876"/>
    <cellStyle name="Normal 3 2 9 3" xfId="16877"/>
    <cellStyle name="Normal 3 2 9 3 2" xfId="16878"/>
    <cellStyle name="Normal 3 2 9 3 2 2" xfId="16879"/>
    <cellStyle name="Normal 3 2 9 3 2 2 2" xfId="16880"/>
    <cellStyle name="Normal 3 2 9 3 2 2 2 2" xfId="16881"/>
    <cellStyle name="Normal 3 2 9 3 2 2 3" xfId="16882"/>
    <cellStyle name="Normal 3 2 9 3 2 3" xfId="16883"/>
    <cellStyle name="Normal 3 2 9 3 2 3 2" xfId="16884"/>
    <cellStyle name="Normal 3 2 9 3 2 4" xfId="16885"/>
    <cellStyle name="Normal 3 2 9 3 3" xfId="16886"/>
    <cellStyle name="Normal 3 2 9 3 3 2" xfId="16887"/>
    <cellStyle name="Normal 3 2 9 3 3 2 2" xfId="16888"/>
    <cellStyle name="Normal 3 2 9 3 3 3" xfId="16889"/>
    <cellStyle name="Normal 3 2 9 3 4" xfId="16890"/>
    <cellStyle name="Normal 3 2 9 3 4 2" xfId="16891"/>
    <cellStyle name="Normal 3 2 9 3 5" xfId="16892"/>
    <cellStyle name="Normal 3 2 9 4" xfId="16893"/>
    <cellStyle name="Normal 3 2 9 4 2" xfId="16894"/>
    <cellStyle name="Normal 3 2 9 4 2 2" xfId="16895"/>
    <cellStyle name="Normal 3 2 9 4 2 2 2" xfId="16896"/>
    <cellStyle name="Normal 3 2 9 4 2 3" xfId="16897"/>
    <cellStyle name="Normal 3 2 9 4 3" xfId="16898"/>
    <cellStyle name="Normal 3 2 9 4 3 2" xfId="16899"/>
    <cellStyle name="Normal 3 2 9 4 4" xfId="16900"/>
    <cellStyle name="Normal 3 2 9 5" xfId="16901"/>
    <cellStyle name="Normal 3 2 9 5 2" xfId="16902"/>
    <cellStyle name="Normal 3 2 9 5 2 2" xfId="16903"/>
    <cellStyle name="Normal 3 2 9 5 3" xfId="16904"/>
    <cellStyle name="Normal 3 2 9 6" xfId="16905"/>
    <cellStyle name="Normal 3 2 9 6 2" xfId="16906"/>
    <cellStyle name="Normal 3 2 9 7" xfId="16907"/>
    <cellStyle name="Normal 3 2 9 8" xfId="29245"/>
    <cellStyle name="Normal 3 20" xfId="16908"/>
    <cellStyle name="Normal 3 20 2" xfId="16909"/>
    <cellStyle name="Normal 3 20 2 2" xfId="16910"/>
    <cellStyle name="Normal 3 20 2 2 2" xfId="16911"/>
    <cellStyle name="Normal 3 20 2 3" xfId="16912"/>
    <cellStyle name="Normal 3 20 3" xfId="16913"/>
    <cellStyle name="Normal 3 20 3 2" xfId="16914"/>
    <cellStyle name="Normal 3 20 4" xfId="16915"/>
    <cellStyle name="Normal 3 21" xfId="16916"/>
    <cellStyle name="Normal 3 21 2" xfId="16917"/>
    <cellStyle name="Normal 3 21 2 2" xfId="16918"/>
    <cellStyle name="Normal 3 21 2 2 2" xfId="16919"/>
    <cellStyle name="Normal 3 21 2 3" xfId="16920"/>
    <cellStyle name="Normal 3 21 3" xfId="16921"/>
    <cellStyle name="Normal 3 21 3 2" xfId="16922"/>
    <cellStyle name="Normal 3 21 4" xfId="16923"/>
    <cellStyle name="Normal 3 22" xfId="16924"/>
    <cellStyle name="Normal 3 22 2" xfId="16925"/>
    <cellStyle name="Normal 3 22 2 2" xfId="16926"/>
    <cellStyle name="Normal 3 22 3" xfId="16927"/>
    <cellStyle name="Normal 3 23" xfId="16928"/>
    <cellStyle name="Normal 3 23 2" xfId="16929"/>
    <cellStyle name="Normal 3 24" xfId="16930"/>
    <cellStyle name="Normal 3 24 2" xfId="16931"/>
    <cellStyle name="Normal 3 25" xfId="16932"/>
    <cellStyle name="Normal 3 26" xfId="29156"/>
    <cellStyle name="Normal 3 27" xfId="34077"/>
    <cellStyle name="Normal 3 3" xfId="16933"/>
    <cellStyle name="Normal 3 3 10" xfId="16934"/>
    <cellStyle name="Normal 3 3 10 2" xfId="16935"/>
    <cellStyle name="Normal 3 3 10 2 2" xfId="16936"/>
    <cellStyle name="Normal 3 3 10 2 2 2" xfId="16937"/>
    <cellStyle name="Normal 3 3 10 2 2 2 2" xfId="16938"/>
    <cellStyle name="Normal 3 3 10 2 2 3" xfId="16939"/>
    <cellStyle name="Normal 3 3 10 2 3" xfId="16940"/>
    <cellStyle name="Normal 3 3 10 2 3 2" xfId="16941"/>
    <cellStyle name="Normal 3 3 10 2 4" xfId="16942"/>
    <cellStyle name="Normal 3 3 10 3" xfId="16943"/>
    <cellStyle name="Normal 3 3 10 3 2" xfId="16944"/>
    <cellStyle name="Normal 3 3 10 3 2 2" xfId="16945"/>
    <cellStyle name="Normal 3 3 10 3 3" xfId="16946"/>
    <cellStyle name="Normal 3 3 10 4" xfId="16947"/>
    <cellStyle name="Normal 3 3 10 4 2" xfId="16948"/>
    <cellStyle name="Normal 3 3 10 5" xfId="16949"/>
    <cellStyle name="Normal 3 3 11" xfId="16950"/>
    <cellStyle name="Normal 3 3 11 2" xfId="16951"/>
    <cellStyle name="Normal 3 3 11 2 2" xfId="16952"/>
    <cellStyle name="Normal 3 3 11 2 2 2" xfId="16953"/>
    <cellStyle name="Normal 3 3 11 2 3" xfId="16954"/>
    <cellStyle name="Normal 3 3 11 3" xfId="16955"/>
    <cellStyle name="Normal 3 3 11 3 2" xfId="16956"/>
    <cellStyle name="Normal 3 3 11 4" xfId="16957"/>
    <cellStyle name="Normal 3 3 12" xfId="16958"/>
    <cellStyle name="Normal 3 3 12 2" xfId="16959"/>
    <cellStyle name="Normal 3 3 12 2 2" xfId="16960"/>
    <cellStyle name="Normal 3 3 12 3" xfId="16961"/>
    <cellStyle name="Normal 3 3 13" xfId="16962"/>
    <cellStyle name="Normal 3 3 13 2" xfId="16963"/>
    <cellStyle name="Normal 3 3 14" xfId="16964"/>
    <cellStyle name="Normal 3 3 14 2" xfId="16965"/>
    <cellStyle name="Normal 3 3 15" xfId="16966"/>
    <cellStyle name="Normal 3 3 16" xfId="29246"/>
    <cellStyle name="Normal 3 3 2" xfId="16967"/>
    <cellStyle name="Normal 3 3 2 10" xfId="16968"/>
    <cellStyle name="Normal 3 3 2 10 2" xfId="16969"/>
    <cellStyle name="Normal 3 3 2 10 2 2" xfId="16970"/>
    <cellStyle name="Normal 3 3 2 10 2 2 2" xfId="16971"/>
    <cellStyle name="Normal 3 3 2 10 2 3" xfId="16972"/>
    <cellStyle name="Normal 3 3 2 10 3" xfId="16973"/>
    <cellStyle name="Normal 3 3 2 10 3 2" xfId="16974"/>
    <cellStyle name="Normal 3 3 2 10 4" xfId="16975"/>
    <cellStyle name="Normal 3 3 2 11" xfId="16976"/>
    <cellStyle name="Normal 3 3 2 11 2" xfId="16977"/>
    <cellStyle name="Normal 3 3 2 11 2 2" xfId="16978"/>
    <cellStyle name="Normal 3 3 2 11 3" xfId="16979"/>
    <cellStyle name="Normal 3 3 2 12" xfId="16980"/>
    <cellStyle name="Normal 3 3 2 12 2" xfId="16981"/>
    <cellStyle name="Normal 3 3 2 13" xfId="16982"/>
    <cellStyle name="Normal 3 3 2 13 2" xfId="16983"/>
    <cellStyle name="Normal 3 3 2 14" xfId="16984"/>
    <cellStyle name="Normal 3 3 2 15" xfId="29247"/>
    <cellStyle name="Normal 3 3 2 2" xfId="16985"/>
    <cellStyle name="Normal 3 3 2 2 10" xfId="16986"/>
    <cellStyle name="Normal 3 3 2 2 10 2" xfId="16987"/>
    <cellStyle name="Normal 3 3 2 2 11" xfId="16988"/>
    <cellStyle name="Normal 3 3 2 2 11 2" xfId="16989"/>
    <cellStyle name="Normal 3 3 2 2 12" xfId="16990"/>
    <cellStyle name="Normal 3 3 2 2 13" xfId="29248"/>
    <cellStyle name="Normal 3 3 2 2 2" xfId="16991"/>
    <cellStyle name="Normal 3 3 2 2 2 10" xfId="16992"/>
    <cellStyle name="Normal 3 3 2 2 2 11" xfId="29249"/>
    <cellStyle name="Normal 3 3 2 2 2 2" xfId="16993"/>
    <cellStyle name="Normal 3 3 2 2 2 2 2" xfId="16994"/>
    <cellStyle name="Normal 3 3 2 2 2 2 2 2" xfId="16995"/>
    <cellStyle name="Normal 3 3 2 2 2 2 2 2 2" xfId="16996"/>
    <cellStyle name="Normal 3 3 2 2 2 2 2 2 2 2" xfId="16997"/>
    <cellStyle name="Normal 3 3 2 2 2 2 2 2 2 2 2" xfId="16998"/>
    <cellStyle name="Normal 3 3 2 2 2 2 2 2 2 3" xfId="16999"/>
    <cellStyle name="Normal 3 3 2 2 2 2 2 2 3" xfId="17000"/>
    <cellStyle name="Normal 3 3 2 2 2 2 2 2 3 2" xfId="17001"/>
    <cellStyle name="Normal 3 3 2 2 2 2 2 2 4" xfId="17002"/>
    <cellStyle name="Normal 3 3 2 2 2 2 2 3" xfId="17003"/>
    <cellStyle name="Normal 3 3 2 2 2 2 2 3 2" xfId="17004"/>
    <cellStyle name="Normal 3 3 2 2 2 2 2 3 2 2" xfId="17005"/>
    <cellStyle name="Normal 3 3 2 2 2 2 2 3 3" xfId="17006"/>
    <cellStyle name="Normal 3 3 2 2 2 2 2 4" xfId="17007"/>
    <cellStyle name="Normal 3 3 2 2 2 2 2 4 2" xfId="17008"/>
    <cellStyle name="Normal 3 3 2 2 2 2 2 5" xfId="17009"/>
    <cellStyle name="Normal 3 3 2 2 2 2 3" xfId="17010"/>
    <cellStyle name="Normal 3 3 2 2 2 2 3 2" xfId="17011"/>
    <cellStyle name="Normal 3 3 2 2 2 2 3 2 2" xfId="17012"/>
    <cellStyle name="Normal 3 3 2 2 2 2 3 2 2 2" xfId="17013"/>
    <cellStyle name="Normal 3 3 2 2 2 2 3 2 2 2 2" xfId="17014"/>
    <cellStyle name="Normal 3 3 2 2 2 2 3 2 2 3" xfId="17015"/>
    <cellStyle name="Normal 3 3 2 2 2 2 3 2 3" xfId="17016"/>
    <cellStyle name="Normal 3 3 2 2 2 2 3 2 3 2" xfId="17017"/>
    <cellStyle name="Normal 3 3 2 2 2 2 3 2 4" xfId="17018"/>
    <cellStyle name="Normal 3 3 2 2 2 2 3 3" xfId="17019"/>
    <cellStyle name="Normal 3 3 2 2 2 2 3 3 2" xfId="17020"/>
    <cellStyle name="Normal 3 3 2 2 2 2 3 3 2 2" xfId="17021"/>
    <cellStyle name="Normal 3 3 2 2 2 2 3 3 3" xfId="17022"/>
    <cellStyle name="Normal 3 3 2 2 2 2 3 4" xfId="17023"/>
    <cellStyle name="Normal 3 3 2 2 2 2 3 4 2" xfId="17024"/>
    <cellStyle name="Normal 3 3 2 2 2 2 3 5" xfId="17025"/>
    <cellStyle name="Normal 3 3 2 2 2 2 4" xfId="17026"/>
    <cellStyle name="Normal 3 3 2 2 2 2 4 2" xfId="17027"/>
    <cellStyle name="Normal 3 3 2 2 2 2 4 2 2" xfId="17028"/>
    <cellStyle name="Normal 3 3 2 2 2 2 4 2 2 2" xfId="17029"/>
    <cellStyle name="Normal 3 3 2 2 2 2 4 2 3" xfId="17030"/>
    <cellStyle name="Normal 3 3 2 2 2 2 4 3" xfId="17031"/>
    <cellStyle name="Normal 3 3 2 2 2 2 4 3 2" xfId="17032"/>
    <cellStyle name="Normal 3 3 2 2 2 2 4 4" xfId="17033"/>
    <cellStyle name="Normal 3 3 2 2 2 2 5" xfId="17034"/>
    <cellStyle name="Normal 3 3 2 2 2 2 5 2" xfId="17035"/>
    <cellStyle name="Normal 3 3 2 2 2 2 5 2 2" xfId="17036"/>
    <cellStyle name="Normal 3 3 2 2 2 2 5 3" xfId="17037"/>
    <cellStyle name="Normal 3 3 2 2 2 2 6" xfId="17038"/>
    <cellStyle name="Normal 3 3 2 2 2 2 6 2" xfId="17039"/>
    <cellStyle name="Normal 3 3 2 2 2 2 7" xfId="17040"/>
    <cellStyle name="Normal 3 3 2 2 2 2 8" xfId="29250"/>
    <cellStyle name="Normal 3 3 2 2 2 3" xfId="17041"/>
    <cellStyle name="Normal 3 3 2 2 2 3 2" xfId="17042"/>
    <cellStyle name="Normal 3 3 2 2 2 3 2 2" xfId="17043"/>
    <cellStyle name="Normal 3 3 2 2 2 3 2 2 2" xfId="17044"/>
    <cellStyle name="Normal 3 3 2 2 2 3 2 2 2 2" xfId="17045"/>
    <cellStyle name="Normal 3 3 2 2 2 3 2 2 3" xfId="17046"/>
    <cellStyle name="Normal 3 3 2 2 2 3 2 3" xfId="17047"/>
    <cellStyle name="Normal 3 3 2 2 2 3 2 3 2" xfId="17048"/>
    <cellStyle name="Normal 3 3 2 2 2 3 2 4" xfId="17049"/>
    <cellStyle name="Normal 3 3 2 2 2 3 3" xfId="17050"/>
    <cellStyle name="Normal 3 3 2 2 2 3 3 2" xfId="17051"/>
    <cellStyle name="Normal 3 3 2 2 2 3 3 2 2" xfId="17052"/>
    <cellStyle name="Normal 3 3 2 2 2 3 3 3" xfId="17053"/>
    <cellStyle name="Normal 3 3 2 2 2 3 4" xfId="17054"/>
    <cellStyle name="Normal 3 3 2 2 2 3 4 2" xfId="17055"/>
    <cellStyle name="Normal 3 3 2 2 2 3 5" xfId="17056"/>
    <cellStyle name="Normal 3 3 2 2 2 4" xfId="17057"/>
    <cellStyle name="Normal 3 3 2 2 2 4 2" xfId="17058"/>
    <cellStyle name="Normal 3 3 2 2 2 4 2 2" xfId="17059"/>
    <cellStyle name="Normal 3 3 2 2 2 4 2 2 2" xfId="17060"/>
    <cellStyle name="Normal 3 3 2 2 2 4 2 2 2 2" xfId="17061"/>
    <cellStyle name="Normal 3 3 2 2 2 4 2 2 3" xfId="17062"/>
    <cellStyle name="Normal 3 3 2 2 2 4 2 3" xfId="17063"/>
    <cellStyle name="Normal 3 3 2 2 2 4 2 3 2" xfId="17064"/>
    <cellStyle name="Normal 3 3 2 2 2 4 2 4" xfId="17065"/>
    <cellStyle name="Normal 3 3 2 2 2 4 3" xfId="17066"/>
    <cellStyle name="Normal 3 3 2 2 2 4 3 2" xfId="17067"/>
    <cellStyle name="Normal 3 3 2 2 2 4 3 2 2" xfId="17068"/>
    <cellStyle name="Normal 3 3 2 2 2 4 3 3" xfId="17069"/>
    <cellStyle name="Normal 3 3 2 2 2 4 4" xfId="17070"/>
    <cellStyle name="Normal 3 3 2 2 2 4 4 2" xfId="17071"/>
    <cellStyle name="Normal 3 3 2 2 2 4 5" xfId="17072"/>
    <cellStyle name="Normal 3 3 2 2 2 5" xfId="17073"/>
    <cellStyle name="Normal 3 3 2 2 2 5 2" xfId="17074"/>
    <cellStyle name="Normal 3 3 2 2 2 5 2 2" xfId="17075"/>
    <cellStyle name="Normal 3 3 2 2 2 5 2 2 2" xfId="17076"/>
    <cellStyle name="Normal 3 3 2 2 2 5 2 2 2 2" xfId="17077"/>
    <cellStyle name="Normal 3 3 2 2 2 5 2 2 3" xfId="17078"/>
    <cellStyle name="Normal 3 3 2 2 2 5 2 3" xfId="17079"/>
    <cellStyle name="Normal 3 3 2 2 2 5 2 3 2" xfId="17080"/>
    <cellStyle name="Normal 3 3 2 2 2 5 2 4" xfId="17081"/>
    <cellStyle name="Normal 3 3 2 2 2 5 3" xfId="17082"/>
    <cellStyle name="Normal 3 3 2 2 2 5 3 2" xfId="17083"/>
    <cellStyle name="Normal 3 3 2 2 2 5 3 2 2" xfId="17084"/>
    <cellStyle name="Normal 3 3 2 2 2 5 3 3" xfId="17085"/>
    <cellStyle name="Normal 3 3 2 2 2 5 4" xfId="17086"/>
    <cellStyle name="Normal 3 3 2 2 2 5 4 2" xfId="17087"/>
    <cellStyle name="Normal 3 3 2 2 2 5 5" xfId="17088"/>
    <cellStyle name="Normal 3 3 2 2 2 6" xfId="17089"/>
    <cellStyle name="Normal 3 3 2 2 2 6 2" xfId="17090"/>
    <cellStyle name="Normal 3 3 2 2 2 6 2 2" xfId="17091"/>
    <cellStyle name="Normal 3 3 2 2 2 6 2 2 2" xfId="17092"/>
    <cellStyle name="Normal 3 3 2 2 2 6 2 3" xfId="17093"/>
    <cellStyle name="Normal 3 3 2 2 2 6 3" xfId="17094"/>
    <cellStyle name="Normal 3 3 2 2 2 6 3 2" xfId="17095"/>
    <cellStyle name="Normal 3 3 2 2 2 6 4" xfId="17096"/>
    <cellStyle name="Normal 3 3 2 2 2 7" xfId="17097"/>
    <cellStyle name="Normal 3 3 2 2 2 7 2" xfId="17098"/>
    <cellStyle name="Normal 3 3 2 2 2 7 2 2" xfId="17099"/>
    <cellStyle name="Normal 3 3 2 2 2 7 3" xfId="17100"/>
    <cellStyle name="Normal 3 3 2 2 2 8" xfId="17101"/>
    <cellStyle name="Normal 3 3 2 2 2 8 2" xfId="17102"/>
    <cellStyle name="Normal 3 3 2 2 2 9" xfId="17103"/>
    <cellStyle name="Normal 3 3 2 2 2 9 2" xfId="17104"/>
    <cellStyle name="Normal 3 3 2 2 3" xfId="17105"/>
    <cellStyle name="Normal 3 3 2 2 3 10" xfId="17106"/>
    <cellStyle name="Normal 3 3 2 2 3 11" xfId="29251"/>
    <cellStyle name="Normal 3 3 2 2 3 2" xfId="17107"/>
    <cellStyle name="Normal 3 3 2 2 3 2 2" xfId="17108"/>
    <cellStyle name="Normal 3 3 2 2 3 2 2 2" xfId="17109"/>
    <cellStyle name="Normal 3 3 2 2 3 2 2 2 2" xfId="17110"/>
    <cellStyle name="Normal 3 3 2 2 3 2 2 2 2 2" xfId="17111"/>
    <cellStyle name="Normal 3 3 2 2 3 2 2 2 2 2 2" xfId="17112"/>
    <cellStyle name="Normal 3 3 2 2 3 2 2 2 2 3" xfId="17113"/>
    <cellStyle name="Normal 3 3 2 2 3 2 2 2 3" xfId="17114"/>
    <cellStyle name="Normal 3 3 2 2 3 2 2 2 3 2" xfId="17115"/>
    <cellStyle name="Normal 3 3 2 2 3 2 2 2 4" xfId="17116"/>
    <cellStyle name="Normal 3 3 2 2 3 2 2 3" xfId="17117"/>
    <cellStyle name="Normal 3 3 2 2 3 2 2 3 2" xfId="17118"/>
    <cellStyle name="Normal 3 3 2 2 3 2 2 3 2 2" xfId="17119"/>
    <cellStyle name="Normal 3 3 2 2 3 2 2 3 3" xfId="17120"/>
    <cellStyle name="Normal 3 3 2 2 3 2 2 4" xfId="17121"/>
    <cellStyle name="Normal 3 3 2 2 3 2 2 4 2" xfId="17122"/>
    <cellStyle name="Normal 3 3 2 2 3 2 2 5" xfId="17123"/>
    <cellStyle name="Normal 3 3 2 2 3 2 3" xfId="17124"/>
    <cellStyle name="Normal 3 3 2 2 3 2 3 2" xfId="17125"/>
    <cellStyle name="Normal 3 3 2 2 3 2 3 2 2" xfId="17126"/>
    <cellStyle name="Normal 3 3 2 2 3 2 3 2 2 2" xfId="17127"/>
    <cellStyle name="Normal 3 3 2 2 3 2 3 2 2 2 2" xfId="17128"/>
    <cellStyle name="Normal 3 3 2 2 3 2 3 2 2 3" xfId="17129"/>
    <cellStyle name="Normal 3 3 2 2 3 2 3 2 3" xfId="17130"/>
    <cellStyle name="Normal 3 3 2 2 3 2 3 2 3 2" xfId="17131"/>
    <cellStyle name="Normal 3 3 2 2 3 2 3 2 4" xfId="17132"/>
    <cellStyle name="Normal 3 3 2 2 3 2 3 3" xfId="17133"/>
    <cellStyle name="Normal 3 3 2 2 3 2 3 3 2" xfId="17134"/>
    <cellStyle name="Normal 3 3 2 2 3 2 3 3 2 2" xfId="17135"/>
    <cellStyle name="Normal 3 3 2 2 3 2 3 3 3" xfId="17136"/>
    <cellStyle name="Normal 3 3 2 2 3 2 3 4" xfId="17137"/>
    <cellStyle name="Normal 3 3 2 2 3 2 3 4 2" xfId="17138"/>
    <cellStyle name="Normal 3 3 2 2 3 2 3 5" xfId="17139"/>
    <cellStyle name="Normal 3 3 2 2 3 2 4" xfId="17140"/>
    <cellStyle name="Normal 3 3 2 2 3 2 4 2" xfId="17141"/>
    <cellStyle name="Normal 3 3 2 2 3 2 4 2 2" xfId="17142"/>
    <cellStyle name="Normal 3 3 2 2 3 2 4 2 2 2" xfId="17143"/>
    <cellStyle name="Normal 3 3 2 2 3 2 4 2 3" xfId="17144"/>
    <cellStyle name="Normal 3 3 2 2 3 2 4 3" xfId="17145"/>
    <cellStyle name="Normal 3 3 2 2 3 2 4 3 2" xfId="17146"/>
    <cellStyle name="Normal 3 3 2 2 3 2 4 4" xfId="17147"/>
    <cellStyle name="Normal 3 3 2 2 3 2 5" xfId="17148"/>
    <cellStyle name="Normal 3 3 2 2 3 2 5 2" xfId="17149"/>
    <cellStyle name="Normal 3 3 2 2 3 2 5 2 2" xfId="17150"/>
    <cellStyle name="Normal 3 3 2 2 3 2 5 3" xfId="17151"/>
    <cellStyle name="Normal 3 3 2 2 3 2 6" xfId="17152"/>
    <cellStyle name="Normal 3 3 2 2 3 2 6 2" xfId="17153"/>
    <cellStyle name="Normal 3 3 2 2 3 2 7" xfId="17154"/>
    <cellStyle name="Normal 3 3 2 2 3 2 8" xfId="29252"/>
    <cellStyle name="Normal 3 3 2 2 3 3" xfId="17155"/>
    <cellStyle name="Normal 3 3 2 2 3 3 2" xfId="17156"/>
    <cellStyle name="Normal 3 3 2 2 3 3 2 2" xfId="17157"/>
    <cellStyle name="Normal 3 3 2 2 3 3 2 2 2" xfId="17158"/>
    <cellStyle name="Normal 3 3 2 2 3 3 2 2 2 2" xfId="17159"/>
    <cellStyle name="Normal 3 3 2 2 3 3 2 2 3" xfId="17160"/>
    <cellStyle name="Normal 3 3 2 2 3 3 2 3" xfId="17161"/>
    <cellStyle name="Normal 3 3 2 2 3 3 2 3 2" xfId="17162"/>
    <cellStyle name="Normal 3 3 2 2 3 3 2 4" xfId="17163"/>
    <cellStyle name="Normal 3 3 2 2 3 3 3" xfId="17164"/>
    <cellStyle name="Normal 3 3 2 2 3 3 3 2" xfId="17165"/>
    <cellStyle name="Normal 3 3 2 2 3 3 3 2 2" xfId="17166"/>
    <cellStyle name="Normal 3 3 2 2 3 3 3 3" xfId="17167"/>
    <cellStyle name="Normal 3 3 2 2 3 3 4" xfId="17168"/>
    <cellStyle name="Normal 3 3 2 2 3 3 4 2" xfId="17169"/>
    <cellStyle name="Normal 3 3 2 2 3 3 5" xfId="17170"/>
    <cellStyle name="Normal 3 3 2 2 3 4" xfId="17171"/>
    <cellStyle name="Normal 3 3 2 2 3 4 2" xfId="17172"/>
    <cellStyle name="Normal 3 3 2 2 3 4 2 2" xfId="17173"/>
    <cellStyle name="Normal 3 3 2 2 3 4 2 2 2" xfId="17174"/>
    <cellStyle name="Normal 3 3 2 2 3 4 2 2 2 2" xfId="17175"/>
    <cellStyle name="Normal 3 3 2 2 3 4 2 2 3" xfId="17176"/>
    <cellStyle name="Normal 3 3 2 2 3 4 2 3" xfId="17177"/>
    <cellStyle name="Normal 3 3 2 2 3 4 2 3 2" xfId="17178"/>
    <cellStyle name="Normal 3 3 2 2 3 4 2 4" xfId="17179"/>
    <cellStyle name="Normal 3 3 2 2 3 4 3" xfId="17180"/>
    <cellStyle name="Normal 3 3 2 2 3 4 3 2" xfId="17181"/>
    <cellStyle name="Normal 3 3 2 2 3 4 3 2 2" xfId="17182"/>
    <cellStyle name="Normal 3 3 2 2 3 4 3 3" xfId="17183"/>
    <cellStyle name="Normal 3 3 2 2 3 4 4" xfId="17184"/>
    <cellStyle name="Normal 3 3 2 2 3 4 4 2" xfId="17185"/>
    <cellStyle name="Normal 3 3 2 2 3 4 5" xfId="17186"/>
    <cellStyle name="Normal 3 3 2 2 3 5" xfId="17187"/>
    <cellStyle name="Normal 3 3 2 2 3 5 2" xfId="17188"/>
    <cellStyle name="Normal 3 3 2 2 3 5 2 2" xfId="17189"/>
    <cellStyle name="Normal 3 3 2 2 3 5 2 2 2" xfId="17190"/>
    <cellStyle name="Normal 3 3 2 2 3 5 2 2 2 2" xfId="17191"/>
    <cellStyle name="Normal 3 3 2 2 3 5 2 2 3" xfId="17192"/>
    <cellStyle name="Normal 3 3 2 2 3 5 2 3" xfId="17193"/>
    <cellStyle name="Normal 3 3 2 2 3 5 2 3 2" xfId="17194"/>
    <cellStyle name="Normal 3 3 2 2 3 5 2 4" xfId="17195"/>
    <cellStyle name="Normal 3 3 2 2 3 5 3" xfId="17196"/>
    <cellStyle name="Normal 3 3 2 2 3 5 3 2" xfId="17197"/>
    <cellStyle name="Normal 3 3 2 2 3 5 3 2 2" xfId="17198"/>
    <cellStyle name="Normal 3 3 2 2 3 5 3 3" xfId="17199"/>
    <cellStyle name="Normal 3 3 2 2 3 5 4" xfId="17200"/>
    <cellStyle name="Normal 3 3 2 2 3 5 4 2" xfId="17201"/>
    <cellStyle name="Normal 3 3 2 2 3 5 5" xfId="17202"/>
    <cellStyle name="Normal 3 3 2 2 3 6" xfId="17203"/>
    <cellStyle name="Normal 3 3 2 2 3 6 2" xfId="17204"/>
    <cellStyle name="Normal 3 3 2 2 3 6 2 2" xfId="17205"/>
    <cellStyle name="Normal 3 3 2 2 3 6 2 2 2" xfId="17206"/>
    <cellStyle name="Normal 3 3 2 2 3 6 2 3" xfId="17207"/>
    <cellStyle name="Normal 3 3 2 2 3 6 3" xfId="17208"/>
    <cellStyle name="Normal 3 3 2 2 3 6 3 2" xfId="17209"/>
    <cellStyle name="Normal 3 3 2 2 3 6 4" xfId="17210"/>
    <cellStyle name="Normal 3 3 2 2 3 7" xfId="17211"/>
    <cellStyle name="Normal 3 3 2 2 3 7 2" xfId="17212"/>
    <cellStyle name="Normal 3 3 2 2 3 7 2 2" xfId="17213"/>
    <cellStyle name="Normal 3 3 2 2 3 7 3" xfId="17214"/>
    <cellStyle name="Normal 3 3 2 2 3 8" xfId="17215"/>
    <cellStyle name="Normal 3 3 2 2 3 8 2" xfId="17216"/>
    <cellStyle name="Normal 3 3 2 2 3 9" xfId="17217"/>
    <cellStyle name="Normal 3 3 2 2 3 9 2" xfId="17218"/>
    <cellStyle name="Normal 3 3 2 2 4" xfId="17219"/>
    <cellStyle name="Normal 3 3 2 2 4 2" xfId="17220"/>
    <cellStyle name="Normal 3 3 2 2 4 2 2" xfId="17221"/>
    <cellStyle name="Normal 3 3 2 2 4 2 2 2" xfId="17222"/>
    <cellStyle name="Normal 3 3 2 2 4 2 2 2 2" xfId="17223"/>
    <cellStyle name="Normal 3 3 2 2 4 2 2 2 2 2" xfId="17224"/>
    <cellStyle name="Normal 3 3 2 2 4 2 2 2 3" xfId="17225"/>
    <cellStyle name="Normal 3 3 2 2 4 2 2 3" xfId="17226"/>
    <cellStyle name="Normal 3 3 2 2 4 2 2 3 2" xfId="17227"/>
    <cellStyle name="Normal 3 3 2 2 4 2 2 4" xfId="17228"/>
    <cellStyle name="Normal 3 3 2 2 4 2 3" xfId="17229"/>
    <cellStyle name="Normal 3 3 2 2 4 2 3 2" xfId="17230"/>
    <cellStyle name="Normal 3 3 2 2 4 2 3 2 2" xfId="17231"/>
    <cellStyle name="Normal 3 3 2 2 4 2 3 3" xfId="17232"/>
    <cellStyle name="Normal 3 3 2 2 4 2 4" xfId="17233"/>
    <cellStyle name="Normal 3 3 2 2 4 2 4 2" xfId="17234"/>
    <cellStyle name="Normal 3 3 2 2 4 2 5" xfId="17235"/>
    <cellStyle name="Normal 3 3 2 2 4 3" xfId="17236"/>
    <cellStyle name="Normal 3 3 2 2 4 3 2" xfId="17237"/>
    <cellStyle name="Normal 3 3 2 2 4 3 2 2" xfId="17238"/>
    <cellStyle name="Normal 3 3 2 2 4 3 2 2 2" xfId="17239"/>
    <cellStyle name="Normal 3 3 2 2 4 3 2 2 2 2" xfId="17240"/>
    <cellStyle name="Normal 3 3 2 2 4 3 2 2 3" xfId="17241"/>
    <cellStyle name="Normal 3 3 2 2 4 3 2 3" xfId="17242"/>
    <cellStyle name="Normal 3 3 2 2 4 3 2 3 2" xfId="17243"/>
    <cellStyle name="Normal 3 3 2 2 4 3 2 4" xfId="17244"/>
    <cellStyle name="Normal 3 3 2 2 4 3 3" xfId="17245"/>
    <cellStyle name="Normal 3 3 2 2 4 3 3 2" xfId="17246"/>
    <cellStyle name="Normal 3 3 2 2 4 3 3 2 2" xfId="17247"/>
    <cellStyle name="Normal 3 3 2 2 4 3 3 3" xfId="17248"/>
    <cellStyle name="Normal 3 3 2 2 4 3 4" xfId="17249"/>
    <cellStyle name="Normal 3 3 2 2 4 3 4 2" xfId="17250"/>
    <cellStyle name="Normal 3 3 2 2 4 3 5" xfId="17251"/>
    <cellStyle name="Normal 3 3 2 2 4 4" xfId="17252"/>
    <cellStyle name="Normal 3 3 2 2 4 4 2" xfId="17253"/>
    <cellStyle name="Normal 3 3 2 2 4 4 2 2" xfId="17254"/>
    <cellStyle name="Normal 3 3 2 2 4 4 2 2 2" xfId="17255"/>
    <cellStyle name="Normal 3 3 2 2 4 4 2 3" xfId="17256"/>
    <cellStyle name="Normal 3 3 2 2 4 4 3" xfId="17257"/>
    <cellStyle name="Normal 3 3 2 2 4 4 3 2" xfId="17258"/>
    <cellStyle name="Normal 3 3 2 2 4 4 4" xfId="17259"/>
    <cellStyle name="Normal 3 3 2 2 4 5" xfId="17260"/>
    <cellStyle name="Normal 3 3 2 2 4 5 2" xfId="17261"/>
    <cellStyle name="Normal 3 3 2 2 4 5 2 2" xfId="17262"/>
    <cellStyle name="Normal 3 3 2 2 4 5 3" xfId="17263"/>
    <cellStyle name="Normal 3 3 2 2 4 6" xfId="17264"/>
    <cellStyle name="Normal 3 3 2 2 4 6 2" xfId="17265"/>
    <cellStyle name="Normal 3 3 2 2 4 7" xfId="17266"/>
    <cellStyle name="Normal 3 3 2 2 4 8" xfId="29253"/>
    <cellStyle name="Normal 3 3 2 2 5" xfId="17267"/>
    <cellStyle name="Normal 3 3 2 2 5 2" xfId="17268"/>
    <cellStyle name="Normal 3 3 2 2 5 2 2" xfId="17269"/>
    <cellStyle name="Normal 3 3 2 2 5 2 2 2" xfId="17270"/>
    <cellStyle name="Normal 3 3 2 2 5 2 2 2 2" xfId="17271"/>
    <cellStyle name="Normal 3 3 2 2 5 2 2 3" xfId="17272"/>
    <cellStyle name="Normal 3 3 2 2 5 2 3" xfId="17273"/>
    <cellStyle name="Normal 3 3 2 2 5 2 3 2" xfId="17274"/>
    <cellStyle name="Normal 3 3 2 2 5 2 4" xfId="17275"/>
    <cellStyle name="Normal 3 3 2 2 5 3" xfId="17276"/>
    <cellStyle name="Normal 3 3 2 2 5 3 2" xfId="17277"/>
    <cellStyle name="Normal 3 3 2 2 5 3 2 2" xfId="17278"/>
    <cellStyle name="Normal 3 3 2 2 5 3 3" xfId="17279"/>
    <cellStyle name="Normal 3 3 2 2 5 4" xfId="17280"/>
    <cellStyle name="Normal 3 3 2 2 5 4 2" xfId="17281"/>
    <cellStyle name="Normal 3 3 2 2 5 5" xfId="17282"/>
    <cellStyle name="Normal 3 3 2 2 6" xfId="17283"/>
    <cellStyle name="Normal 3 3 2 2 6 2" xfId="17284"/>
    <cellStyle name="Normal 3 3 2 2 6 2 2" xfId="17285"/>
    <cellStyle name="Normal 3 3 2 2 6 2 2 2" xfId="17286"/>
    <cellStyle name="Normal 3 3 2 2 6 2 2 2 2" xfId="17287"/>
    <cellStyle name="Normal 3 3 2 2 6 2 2 3" xfId="17288"/>
    <cellStyle name="Normal 3 3 2 2 6 2 3" xfId="17289"/>
    <cellStyle name="Normal 3 3 2 2 6 2 3 2" xfId="17290"/>
    <cellStyle name="Normal 3 3 2 2 6 2 4" xfId="17291"/>
    <cellStyle name="Normal 3 3 2 2 6 3" xfId="17292"/>
    <cellStyle name="Normal 3 3 2 2 6 3 2" xfId="17293"/>
    <cellStyle name="Normal 3 3 2 2 6 3 2 2" xfId="17294"/>
    <cellStyle name="Normal 3 3 2 2 6 3 3" xfId="17295"/>
    <cellStyle name="Normal 3 3 2 2 6 4" xfId="17296"/>
    <cellStyle name="Normal 3 3 2 2 6 4 2" xfId="17297"/>
    <cellStyle name="Normal 3 3 2 2 6 5" xfId="17298"/>
    <cellStyle name="Normal 3 3 2 2 7" xfId="17299"/>
    <cellStyle name="Normal 3 3 2 2 7 2" xfId="17300"/>
    <cellStyle name="Normal 3 3 2 2 7 2 2" xfId="17301"/>
    <cellStyle name="Normal 3 3 2 2 7 2 2 2" xfId="17302"/>
    <cellStyle name="Normal 3 3 2 2 7 2 2 2 2" xfId="17303"/>
    <cellStyle name="Normal 3 3 2 2 7 2 2 3" xfId="17304"/>
    <cellStyle name="Normal 3 3 2 2 7 2 3" xfId="17305"/>
    <cellStyle name="Normal 3 3 2 2 7 2 3 2" xfId="17306"/>
    <cellStyle name="Normal 3 3 2 2 7 2 4" xfId="17307"/>
    <cellStyle name="Normal 3 3 2 2 7 3" xfId="17308"/>
    <cellStyle name="Normal 3 3 2 2 7 3 2" xfId="17309"/>
    <cellStyle name="Normal 3 3 2 2 7 3 2 2" xfId="17310"/>
    <cellStyle name="Normal 3 3 2 2 7 3 3" xfId="17311"/>
    <cellStyle name="Normal 3 3 2 2 7 4" xfId="17312"/>
    <cellStyle name="Normal 3 3 2 2 7 4 2" xfId="17313"/>
    <cellStyle name="Normal 3 3 2 2 7 5" xfId="17314"/>
    <cellStyle name="Normal 3 3 2 2 8" xfId="17315"/>
    <cellStyle name="Normal 3 3 2 2 8 2" xfId="17316"/>
    <cellStyle name="Normal 3 3 2 2 8 2 2" xfId="17317"/>
    <cellStyle name="Normal 3 3 2 2 8 2 2 2" xfId="17318"/>
    <cellStyle name="Normal 3 3 2 2 8 2 3" xfId="17319"/>
    <cellStyle name="Normal 3 3 2 2 8 3" xfId="17320"/>
    <cellStyle name="Normal 3 3 2 2 8 3 2" xfId="17321"/>
    <cellStyle name="Normal 3 3 2 2 8 4" xfId="17322"/>
    <cellStyle name="Normal 3 3 2 2 9" xfId="17323"/>
    <cellStyle name="Normal 3 3 2 2 9 2" xfId="17324"/>
    <cellStyle name="Normal 3 3 2 2 9 2 2" xfId="17325"/>
    <cellStyle name="Normal 3 3 2 2 9 3" xfId="17326"/>
    <cellStyle name="Normal 3 3 2 3" xfId="17327"/>
    <cellStyle name="Normal 3 3 2 3 10" xfId="17328"/>
    <cellStyle name="Normal 3 3 2 3 10 2" xfId="17329"/>
    <cellStyle name="Normal 3 3 2 3 11" xfId="17330"/>
    <cellStyle name="Normal 3 3 2 3 12" xfId="29254"/>
    <cellStyle name="Normal 3 3 2 3 2" xfId="17331"/>
    <cellStyle name="Normal 3 3 2 3 2 10" xfId="17332"/>
    <cellStyle name="Normal 3 3 2 3 2 11" xfId="29255"/>
    <cellStyle name="Normal 3 3 2 3 2 2" xfId="17333"/>
    <cellStyle name="Normal 3 3 2 3 2 2 2" xfId="17334"/>
    <cellStyle name="Normal 3 3 2 3 2 2 2 2" xfId="17335"/>
    <cellStyle name="Normal 3 3 2 3 2 2 2 2 2" xfId="17336"/>
    <cellStyle name="Normal 3 3 2 3 2 2 2 2 2 2" xfId="17337"/>
    <cellStyle name="Normal 3 3 2 3 2 2 2 2 2 2 2" xfId="17338"/>
    <cellStyle name="Normal 3 3 2 3 2 2 2 2 2 3" xfId="17339"/>
    <cellStyle name="Normal 3 3 2 3 2 2 2 2 3" xfId="17340"/>
    <cellStyle name="Normal 3 3 2 3 2 2 2 2 3 2" xfId="17341"/>
    <cellStyle name="Normal 3 3 2 3 2 2 2 2 4" xfId="17342"/>
    <cellStyle name="Normal 3 3 2 3 2 2 2 3" xfId="17343"/>
    <cellStyle name="Normal 3 3 2 3 2 2 2 3 2" xfId="17344"/>
    <cellStyle name="Normal 3 3 2 3 2 2 2 3 2 2" xfId="17345"/>
    <cellStyle name="Normal 3 3 2 3 2 2 2 3 3" xfId="17346"/>
    <cellStyle name="Normal 3 3 2 3 2 2 2 4" xfId="17347"/>
    <cellStyle name="Normal 3 3 2 3 2 2 2 4 2" xfId="17348"/>
    <cellStyle name="Normal 3 3 2 3 2 2 2 5" xfId="17349"/>
    <cellStyle name="Normal 3 3 2 3 2 2 3" xfId="17350"/>
    <cellStyle name="Normal 3 3 2 3 2 2 3 2" xfId="17351"/>
    <cellStyle name="Normal 3 3 2 3 2 2 3 2 2" xfId="17352"/>
    <cellStyle name="Normal 3 3 2 3 2 2 3 2 2 2" xfId="17353"/>
    <cellStyle name="Normal 3 3 2 3 2 2 3 2 2 2 2" xfId="17354"/>
    <cellStyle name="Normal 3 3 2 3 2 2 3 2 2 3" xfId="17355"/>
    <cellStyle name="Normal 3 3 2 3 2 2 3 2 3" xfId="17356"/>
    <cellStyle name="Normal 3 3 2 3 2 2 3 2 3 2" xfId="17357"/>
    <cellStyle name="Normal 3 3 2 3 2 2 3 2 4" xfId="17358"/>
    <cellStyle name="Normal 3 3 2 3 2 2 3 3" xfId="17359"/>
    <cellStyle name="Normal 3 3 2 3 2 2 3 3 2" xfId="17360"/>
    <cellStyle name="Normal 3 3 2 3 2 2 3 3 2 2" xfId="17361"/>
    <cellStyle name="Normal 3 3 2 3 2 2 3 3 3" xfId="17362"/>
    <cellStyle name="Normal 3 3 2 3 2 2 3 4" xfId="17363"/>
    <cellStyle name="Normal 3 3 2 3 2 2 3 4 2" xfId="17364"/>
    <cellStyle name="Normal 3 3 2 3 2 2 3 5" xfId="17365"/>
    <cellStyle name="Normal 3 3 2 3 2 2 4" xfId="17366"/>
    <cellStyle name="Normal 3 3 2 3 2 2 4 2" xfId="17367"/>
    <cellStyle name="Normal 3 3 2 3 2 2 4 2 2" xfId="17368"/>
    <cellStyle name="Normal 3 3 2 3 2 2 4 2 2 2" xfId="17369"/>
    <cellStyle name="Normal 3 3 2 3 2 2 4 2 3" xfId="17370"/>
    <cellStyle name="Normal 3 3 2 3 2 2 4 3" xfId="17371"/>
    <cellStyle name="Normal 3 3 2 3 2 2 4 3 2" xfId="17372"/>
    <cellStyle name="Normal 3 3 2 3 2 2 4 4" xfId="17373"/>
    <cellStyle name="Normal 3 3 2 3 2 2 5" xfId="17374"/>
    <cellStyle name="Normal 3 3 2 3 2 2 5 2" xfId="17375"/>
    <cellStyle name="Normal 3 3 2 3 2 2 5 2 2" xfId="17376"/>
    <cellStyle name="Normal 3 3 2 3 2 2 5 3" xfId="17377"/>
    <cellStyle name="Normal 3 3 2 3 2 2 6" xfId="17378"/>
    <cellStyle name="Normal 3 3 2 3 2 2 6 2" xfId="17379"/>
    <cellStyle name="Normal 3 3 2 3 2 2 7" xfId="17380"/>
    <cellStyle name="Normal 3 3 2 3 2 2 8" xfId="29256"/>
    <cellStyle name="Normal 3 3 2 3 2 3" xfId="17381"/>
    <cellStyle name="Normal 3 3 2 3 2 3 2" xfId="17382"/>
    <cellStyle name="Normal 3 3 2 3 2 3 2 2" xfId="17383"/>
    <cellStyle name="Normal 3 3 2 3 2 3 2 2 2" xfId="17384"/>
    <cellStyle name="Normal 3 3 2 3 2 3 2 2 2 2" xfId="17385"/>
    <cellStyle name="Normal 3 3 2 3 2 3 2 2 3" xfId="17386"/>
    <cellStyle name="Normal 3 3 2 3 2 3 2 3" xfId="17387"/>
    <cellStyle name="Normal 3 3 2 3 2 3 2 3 2" xfId="17388"/>
    <cellStyle name="Normal 3 3 2 3 2 3 2 4" xfId="17389"/>
    <cellStyle name="Normal 3 3 2 3 2 3 3" xfId="17390"/>
    <cellStyle name="Normal 3 3 2 3 2 3 3 2" xfId="17391"/>
    <cellStyle name="Normal 3 3 2 3 2 3 3 2 2" xfId="17392"/>
    <cellStyle name="Normal 3 3 2 3 2 3 3 3" xfId="17393"/>
    <cellStyle name="Normal 3 3 2 3 2 3 4" xfId="17394"/>
    <cellStyle name="Normal 3 3 2 3 2 3 4 2" xfId="17395"/>
    <cellStyle name="Normal 3 3 2 3 2 3 5" xfId="17396"/>
    <cellStyle name="Normal 3 3 2 3 2 4" xfId="17397"/>
    <cellStyle name="Normal 3 3 2 3 2 4 2" xfId="17398"/>
    <cellStyle name="Normal 3 3 2 3 2 4 2 2" xfId="17399"/>
    <cellStyle name="Normal 3 3 2 3 2 4 2 2 2" xfId="17400"/>
    <cellStyle name="Normal 3 3 2 3 2 4 2 2 2 2" xfId="17401"/>
    <cellStyle name="Normal 3 3 2 3 2 4 2 2 3" xfId="17402"/>
    <cellStyle name="Normal 3 3 2 3 2 4 2 3" xfId="17403"/>
    <cellStyle name="Normal 3 3 2 3 2 4 2 3 2" xfId="17404"/>
    <cellStyle name="Normal 3 3 2 3 2 4 2 4" xfId="17405"/>
    <cellStyle name="Normal 3 3 2 3 2 4 3" xfId="17406"/>
    <cellStyle name="Normal 3 3 2 3 2 4 3 2" xfId="17407"/>
    <cellStyle name="Normal 3 3 2 3 2 4 3 2 2" xfId="17408"/>
    <cellStyle name="Normal 3 3 2 3 2 4 3 3" xfId="17409"/>
    <cellStyle name="Normal 3 3 2 3 2 4 4" xfId="17410"/>
    <cellStyle name="Normal 3 3 2 3 2 4 4 2" xfId="17411"/>
    <cellStyle name="Normal 3 3 2 3 2 4 5" xfId="17412"/>
    <cellStyle name="Normal 3 3 2 3 2 5" xfId="17413"/>
    <cellStyle name="Normal 3 3 2 3 2 5 2" xfId="17414"/>
    <cellStyle name="Normal 3 3 2 3 2 5 2 2" xfId="17415"/>
    <cellStyle name="Normal 3 3 2 3 2 5 2 2 2" xfId="17416"/>
    <cellStyle name="Normal 3 3 2 3 2 5 2 2 2 2" xfId="17417"/>
    <cellStyle name="Normal 3 3 2 3 2 5 2 2 3" xfId="17418"/>
    <cellStyle name="Normal 3 3 2 3 2 5 2 3" xfId="17419"/>
    <cellStyle name="Normal 3 3 2 3 2 5 2 3 2" xfId="17420"/>
    <cellStyle name="Normal 3 3 2 3 2 5 2 4" xfId="17421"/>
    <cellStyle name="Normal 3 3 2 3 2 5 3" xfId="17422"/>
    <cellStyle name="Normal 3 3 2 3 2 5 3 2" xfId="17423"/>
    <cellStyle name="Normal 3 3 2 3 2 5 3 2 2" xfId="17424"/>
    <cellStyle name="Normal 3 3 2 3 2 5 3 3" xfId="17425"/>
    <cellStyle name="Normal 3 3 2 3 2 5 4" xfId="17426"/>
    <cellStyle name="Normal 3 3 2 3 2 5 4 2" xfId="17427"/>
    <cellStyle name="Normal 3 3 2 3 2 5 5" xfId="17428"/>
    <cellStyle name="Normal 3 3 2 3 2 6" xfId="17429"/>
    <cellStyle name="Normal 3 3 2 3 2 6 2" xfId="17430"/>
    <cellStyle name="Normal 3 3 2 3 2 6 2 2" xfId="17431"/>
    <cellStyle name="Normal 3 3 2 3 2 6 2 2 2" xfId="17432"/>
    <cellStyle name="Normal 3 3 2 3 2 6 2 3" xfId="17433"/>
    <cellStyle name="Normal 3 3 2 3 2 6 3" xfId="17434"/>
    <cellStyle name="Normal 3 3 2 3 2 6 3 2" xfId="17435"/>
    <cellStyle name="Normal 3 3 2 3 2 6 4" xfId="17436"/>
    <cellStyle name="Normal 3 3 2 3 2 7" xfId="17437"/>
    <cellStyle name="Normal 3 3 2 3 2 7 2" xfId="17438"/>
    <cellStyle name="Normal 3 3 2 3 2 7 2 2" xfId="17439"/>
    <cellStyle name="Normal 3 3 2 3 2 7 3" xfId="17440"/>
    <cellStyle name="Normal 3 3 2 3 2 8" xfId="17441"/>
    <cellStyle name="Normal 3 3 2 3 2 8 2" xfId="17442"/>
    <cellStyle name="Normal 3 3 2 3 2 9" xfId="17443"/>
    <cellStyle name="Normal 3 3 2 3 2 9 2" xfId="17444"/>
    <cellStyle name="Normal 3 3 2 3 3" xfId="17445"/>
    <cellStyle name="Normal 3 3 2 3 3 2" xfId="17446"/>
    <cellStyle name="Normal 3 3 2 3 3 2 2" xfId="17447"/>
    <cellStyle name="Normal 3 3 2 3 3 2 2 2" xfId="17448"/>
    <cellStyle name="Normal 3 3 2 3 3 2 2 2 2" xfId="17449"/>
    <cellStyle name="Normal 3 3 2 3 3 2 2 2 2 2" xfId="17450"/>
    <cellStyle name="Normal 3 3 2 3 3 2 2 2 3" xfId="17451"/>
    <cellStyle name="Normal 3 3 2 3 3 2 2 3" xfId="17452"/>
    <cellStyle name="Normal 3 3 2 3 3 2 2 3 2" xfId="17453"/>
    <cellStyle name="Normal 3 3 2 3 3 2 2 4" xfId="17454"/>
    <cellStyle name="Normal 3 3 2 3 3 2 3" xfId="17455"/>
    <cellStyle name="Normal 3 3 2 3 3 2 3 2" xfId="17456"/>
    <cellStyle name="Normal 3 3 2 3 3 2 3 2 2" xfId="17457"/>
    <cellStyle name="Normal 3 3 2 3 3 2 3 3" xfId="17458"/>
    <cellStyle name="Normal 3 3 2 3 3 2 4" xfId="17459"/>
    <cellStyle name="Normal 3 3 2 3 3 2 4 2" xfId="17460"/>
    <cellStyle name="Normal 3 3 2 3 3 2 5" xfId="17461"/>
    <cellStyle name="Normal 3 3 2 3 3 3" xfId="17462"/>
    <cellStyle name="Normal 3 3 2 3 3 3 2" xfId="17463"/>
    <cellStyle name="Normal 3 3 2 3 3 3 2 2" xfId="17464"/>
    <cellStyle name="Normal 3 3 2 3 3 3 2 2 2" xfId="17465"/>
    <cellStyle name="Normal 3 3 2 3 3 3 2 2 2 2" xfId="17466"/>
    <cellStyle name="Normal 3 3 2 3 3 3 2 2 3" xfId="17467"/>
    <cellStyle name="Normal 3 3 2 3 3 3 2 3" xfId="17468"/>
    <cellStyle name="Normal 3 3 2 3 3 3 2 3 2" xfId="17469"/>
    <cellStyle name="Normal 3 3 2 3 3 3 2 4" xfId="17470"/>
    <cellStyle name="Normal 3 3 2 3 3 3 3" xfId="17471"/>
    <cellStyle name="Normal 3 3 2 3 3 3 3 2" xfId="17472"/>
    <cellStyle name="Normal 3 3 2 3 3 3 3 2 2" xfId="17473"/>
    <cellStyle name="Normal 3 3 2 3 3 3 3 3" xfId="17474"/>
    <cellStyle name="Normal 3 3 2 3 3 3 4" xfId="17475"/>
    <cellStyle name="Normal 3 3 2 3 3 3 4 2" xfId="17476"/>
    <cellStyle name="Normal 3 3 2 3 3 3 5" xfId="17477"/>
    <cellStyle name="Normal 3 3 2 3 3 4" xfId="17478"/>
    <cellStyle name="Normal 3 3 2 3 3 4 2" xfId="17479"/>
    <cellStyle name="Normal 3 3 2 3 3 4 2 2" xfId="17480"/>
    <cellStyle name="Normal 3 3 2 3 3 4 2 2 2" xfId="17481"/>
    <cellStyle name="Normal 3 3 2 3 3 4 2 3" xfId="17482"/>
    <cellStyle name="Normal 3 3 2 3 3 4 3" xfId="17483"/>
    <cellStyle name="Normal 3 3 2 3 3 4 3 2" xfId="17484"/>
    <cellStyle name="Normal 3 3 2 3 3 4 4" xfId="17485"/>
    <cellStyle name="Normal 3 3 2 3 3 5" xfId="17486"/>
    <cellStyle name="Normal 3 3 2 3 3 5 2" xfId="17487"/>
    <cellStyle name="Normal 3 3 2 3 3 5 2 2" xfId="17488"/>
    <cellStyle name="Normal 3 3 2 3 3 5 3" xfId="17489"/>
    <cellStyle name="Normal 3 3 2 3 3 6" xfId="17490"/>
    <cellStyle name="Normal 3 3 2 3 3 6 2" xfId="17491"/>
    <cellStyle name="Normal 3 3 2 3 3 7" xfId="17492"/>
    <cellStyle name="Normal 3 3 2 3 3 8" xfId="29257"/>
    <cellStyle name="Normal 3 3 2 3 4" xfId="17493"/>
    <cellStyle name="Normal 3 3 2 3 4 2" xfId="17494"/>
    <cellStyle name="Normal 3 3 2 3 4 2 2" xfId="17495"/>
    <cellStyle name="Normal 3 3 2 3 4 2 2 2" xfId="17496"/>
    <cellStyle name="Normal 3 3 2 3 4 2 2 2 2" xfId="17497"/>
    <cellStyle name="Normal 3 3 2 3 4 2 2 3" xfId="17498"/>
    <cellStyle name="Normal 3 3 2 3 4 2 3" xfId="17499"/>
    <cellStyle name="Normal 3 3 2 3 4 2 3 2" xfId="17500"/>
    <cellStyle name="Normal 3 3 2 3 4 2 4" xfId="17501"/>
    <cellStyle name="Normal 3 3 2 3 4 3" xfId="17502"/>
    <cellStyle name="Normal 3 3 2 3 4 3 2" xfId="17503"/>
    <cellStyle name="Normal 3 3 2 3 4 3 2 2" xfId="17504"/>
    <cellStyle name="Normal 3 3 2 3 4 3 3" xfId="17505"/>
    <cellStyle name="Normal 3 3 2 3 4 4" xfId="17506"/>
    <cellStyle name="Normal 3 3 2 3 4 4 2" xfId="17507"/>
    <cellStyle name="Normal 3 3 2 3 4 5" xfId="17508"/>
    <cellStyle name="Normal 3 3 2 3 5" xfId="17509"/>
    <cellStyle name="Normal 3 3 2 3 5 2" xfId="17510"/>
    <cellStyle name="Normal 3 3 2 3 5 2 2" xfId="17511"/>
    <cellStyle name="Normal 3 3 2 3 5 2 2 2" xfId="17512"/>
    <cellStyle name="Normal 3 3 2 3 5 2 2 2 2" xfId="17513"/>
    <cellStyle name="Normal 3 3 2 3 5 2 2 3" xfId="17514"/>
    <cellStyle name="Normal 3 3 2 3 5 2 3" xfId="17515"/>
    <cellStyle name="Normal 3 3 2 3 5 2 3 2" xfId="17516"/>
    <cellStyle name="Normal 3 3 2 3 5 2 4" xfId="17517"/>
    <cellStyle name="Normal 3 3 2 3 5 3" xfId="17518"/>
    <cellStyle name="Normal 3 3 2 3 5 3 2" xfId="17519"/>
    <cellStyle name="Normal 3 3 2 3 5 3 2 2" xfId="17520"/>
    <cellStyle name="Normal 3 3 2 3 5 3 3" xfId="17521"/>
    <cellStyle name="Normal 3 3 2 3 5 4" xfId="17522"/>
    <cellStyle name="Normal 3 3 2 3 5 4 2" xfId="17523"/>
    <cellStyle name="Normal 3 3 2 3 5 5" xfId="17524"/>
    <cellStyle name="Normal 3 3 2 3 6" xfId="17525"/>
    <cellStyle name="Normal 3 3 2 3 6 2" xfId="17526"/>
    <cellStyle name="Normal 3 3 2 3 6 2 2" xfId="17527"/>
    <cellStyle name="Normal 3 3 2 3 6 2 2 2" xfId="17528"/>
    <cellStyle name="Normal 3 3 2 3 6 2 2 2 2" xfId="17529"/>
    <cellStyle name="Normal 3 3 2 3 6 2 2 3" xfId="17530"/>
    <cellStyle name="Normal 3 3 2 3 6 2 3" xfId="17531"/>
    <cellStyle name="Normal 3 3 2 3 6 2 3 2" xfId="17532"/>
    <cellStyle name="Normal 3 3 2 3 6 2 4" xfId="17533"/>
    <cellStyle name="Normal 3 3 2 3 6 3" xfId="17534"/>
    <cellStyle name="Normal 3 3 2 3 6 3 2" xfId="17535"/>
    <cellStyle name="Normal 3 3 2 3 6 3 2 2" xfId="17536"/>
    <cellStyle name="Normal 3 3 2 3 6 3 3" xfId="17537"/>
    <cellStyle name="Normal 3 3 2 3 6 4" xfId="17538"/>
    <cellStyle name="Normal 3 3 2 3 6 4 2" xfId="17539"/>
    <cellStyle name="Normal 3 3 2 3 6 5" xfId="17540"/>
    <cellStyle name="Normal 3 3 2 3 7" xfId="17541"/>
    <cellStyle name="Normal 3 3 2 3 7 2" xfId="17542"/>
    <cellStyle name="Normal 3 3 2 3 7 2 2" xfId="17543"/>
    <cellStyle name="Normal 3 3 2 3 7 2 2 2" xfId="17544"/>
    <cellStyle name="Normal 3 3 2 3 7 2 3" xfId="17545"/>
    <cellStyle name="Normal 3 3 2 3 7 3" xfId="17546"/>
    <cellStyle name="Normal 3 3 2 3 7 3 2" xfId="17547"/>
    <cellStyle name="Normal 3 3 2 3 7 4" xfId="17548"/>
    <cellStyle name="Normal 3 3 2 3 8" xfId="17549"/>
    <cellStyle name="Normal 3 3 2 3 8 2" xfId="17550"/>
    <cellStyle name="Normal 3 3 2 3 8 2 2" xfId="17551"/>
    <cellStyle name="Normal 3 3 2 3 8 3" xfId="17552"/>
    <cellStyle name="Normal 3 3 2 3 9" xfId="17553"/>
    <cellStyle name="Normal 3 3 2 3 9 2" xfId="17554"/>
    <cellStyle name="Normal 3 3 2 4" xfId="17555"/>
    <cellStyle name="Normal 3 3 2 4 10" xfId="17556"/>
    <cellStyle name="Normal 3 3 2 4 11" xfId="29258"/>
    <cellStyle name="Normal 3 3 2 4 2" xfId="17557"/>
    <cellStyle name="Normal 3 3 2 4 2 2" xfId="17558"/>
    <cellStyle name="Normal 3 3 2 4 2 2 2" xfId="17559"/>
    <cellStyle name="Normal 3 3 2 4 2 2 2 2" xfId="17560"/>
    <cellStyle name="Normal 3 3 2 4 2 2 2 2 2" xfId="17561"/>
    <cellStyle name="Normal 3 3 2 4 2 2 2 2 2 2" xfId="17562"/>
    <cellStyle name="Normal 3 3 2 4 2 2 2 2 3" xfId="17563"/>
    <cellStyle name="Normal 3 3 2 4 2 2 2 3" xfId="17564"/>
    <cellStyle name="Normal 3 3 2 4 2 2 2 3 2" xfId="17565"/>
    <cellStyle name="Normal 3 3 2 4 2 2 2 4" xfId="17566"/>
    <cellStyle name="Normal 3 3 2 4 2 2 3" xfId="17567"/>
    <cellStyle name="Normal 3 3 2 4 2 2 3 2" xfId="17568"/>
    <cellStyle name="Normal 3 3 2 4 2 2 3 2 2" xfId="17569"/>
    <cellStyle name="Normal 3 3 2 4 2 2 3 3" xfId="17570"/>
    <cellStyle name="Normal 3 3 2 4 2 2 4" xfId="17571"/>
    <cellStyle name="Normal 3 3 2 4 2 2 4 2" xfId="17572"/>
    <cellStyle name="Normal 3 3 2 4 2 2 5" xfId="17573"/>
    <cellStyle name="Normal 3 3 2 4 2 3" xfId="17574"/>
    <cellStyle name="Normal 3 3 2 4 2 3 2" xfId="17575"/>
    <cellStyle name="Normal 3 3 2 4 2 3 2 2" xfId="17576"/>
    <cellStyle name="Normal 3 3 2 4 2 3 2 2 2" xfId="17577"/>
    <cellStyle name="Normal 3 3 2 4 2 3 2 2 2 2" xfId="17578"/>
    <cellStyle name="Normal 3 3 2 4 2 3 2 2 3" xfId="17579"/>
    <cellStyle name="Normal 3 3 2 4 2 3 2 3" xfId="17580"/>
    <cellStyle name="Normal 3 3 2 4 2 3 2 3 2" xfId="17581"/>
    <cellStyle name="Normal 3 3 2 4 2 3 2 4" xfId="17582"/>
    <cellStyle name="Normal 3 3 2 4 2 3 3" xfId="17583"/>
    <cellStyle name="Normal 3 3 2 4 2 3 3 2" xfId="17584"/>
    <cellStyle name="Normal 3 3 2 4 2 3 3 2 2" xfId="17585"/>
    <cellStyle name="Normal 3 3 2 4 2 3 3 3" xfId="17586"/>
    <cellStyle name="Normal 3 3 2 4 2 3 4" xfId="17587"/>
    <cellStyle name="Normal 3 3 2 4 2 3 4 2" xfId="17588"/>
    <cellStyle name="Normal 3 3 2 4 2 3 5" xfId="17589"/>
    <cellStyle name="Normal 3 3 2 4 2 4" xfId="17590"/>
    <cellStyle name="Normal 3 3 2 4 2 4 2" xfId="17591"/>
    <cellStyle name="Normal 3 3 2 4 2 4 2 2" xfId="17592"/>
    <cellStyle name="Normal 3 3 2 4 2 4 2 2 2" xfId="17593"/>
    <cellStyle name="Normal 3 3 2 4 2 4 2 3" xfId="17594"/>
    <cellStyle name="Normal 3 3 2 4 2 4 3" xfId="17595"/>
    <cellStyle name="Normal 3 3 2 4 2 4 3 2" xfId="17596"/>
    <cellStyle name="Normal 3 3 2 4 2 4 4" xfId="17597"/>
    <cellStyle name="Normal 3 3 2 4 2 5" xfId="17598"/>
    <cellStyle name="Normal 3 3 2 4 2 5 2" xfId="17599"/>
    <cellStyle name="Normal 3 3 2 4 2 5 2 2" xfId="17600"/>
    <cellStyle name="Normal 3 3 2 4 2 5 3" xfId="17601"/>
    <cellStyle name="Normal 3 3 2 4 2 6" xfId="17602"/>
    <cellStyle name="Normal 3 3 2 4 2 6 2" xfId="17603"/>
    <cellStyle name="Normal 3 3 2 4 2 7" xfId="17604"/>
    <cellStyle name="Normal 3 3 2 4 2 8" xfId="29259"/>
    <cellStyle name="Normal 3 3 2 4 3" xfId="17605"/>
    <cellStyle name="Normal 3 3 2 4 3 2" xfId="17606"/>
    <cellStyle name="Normal 3 3 2 4 3 2 2" xfId="17607"/>
    <cellStyle name="Normal 3 3 2 4 3 2 2 2" xfId="17608"/>
    <cellStyle name="Normal 3 3 2 4 3 2 2 2 2" xfId="17609"/>
    <cellStyle name="Normal 3 3 2 4 3 2 2 3" xfId="17610"/>
    <cellStyle name="Normal 3 3 2 4 3 2 3" xfId="17611"/>
    <cellStyle name="Normal 3 3 2 4 3 2 3 2" xfId="17612"/>
    <cellStyle name="Normal 3 3 2 4 3 2 4" xfId="17613"/>
    <cellStyle name="Normal 3 3 2 4 3 3" xfId="17614"/>
    <cellStyle name="Normal 3 3 2 4 3 3 2" xfId="17615"/>
    <cellStyle name="Normal 3 3 2 4 3 3 2 2" xfId="17616"/>
    <cellStyle name="Normal 3 3 2 4 3 3 3" xfId="17617"/>
    <cellStyle name="Normal 3 3 2 4 3 4" xfId="17618"/>
    <cellStyle name="Normal 3 3 2 4 3 4 2" xfId="17619"/>
    <cellStyle name="Normal 3 3 2 4 3 5" xfId="17620"/>
    <cellStyle name="Normal 3 3 2 4 4" xfId="17621"/>
    <cellStyle name="Normal 3 3 2 4 4 2" xfId="17622"/>
    <cellStyle name="Normal 3 3 2 4 4 2 2" xfId="17623"/>
    <cellStyle name="Normal 3 3 2 4 4 2 2 2" xfId="17624"/>
    <cellStyle name="Normal 3 3 2 4 4 2 2 2 2" xfId="17625"/>
    <cellStyle name="Normal 3 3 2 4 4 2 2 3" xfId="17626"/>
    <cellStyle name="Normal 3 3 2 4 4 2 3" xfId="17627"/>
    <cellStyle name="Normal 3 3 2 4 4 2 3 2" xfId="17628"/>
    <cellStyle name="Normal 3 3 2 4 4 2 4" xfId="17629"/>
    <cellStyle name="Normal 3 3 2 4 4 3" xfId="17630"/>
    <cellStyle name="Normal 3 3 2 4 4 3 2" xfId="17631"/>
    <cellStyle name="Normal 3 3 2 4 4 3 2 2" xfId="17632"/>
    <cellStyle name="Normal 3 3 2 4 4 3 3" xfId="17633"/>
    <cellStyle name="Normal 3 3 2 4 4 4" xfId="17634"/>
    <cellStyle name="Normal 3 3 2 4 4 4 2" xfId="17635"/>
    <cellStyle name="Normal 3 3 2 4 4 5" xfId="17636"/>
    <cellStyle name="Normal 3 3 2 4 5" xfId="17637"/>
    <cellStyle name="Normal 3 3 2 4 5 2" xfId="17638"/>
    <cellStyle name="Normal 3 3 2 4 5 2 2" xfId="17639"/>
    <cellStyle name="Normal 3 3 2 4 5 2 2 2" xfId="17640"/>
    <cellStyle name="Normal 3 3 2 4 5 2 2 2 2" xfId="17641"/>
    <cellStyle name="Normal 3 3 2 4 5 2 2 3" xfId="17642"/>
    <cellStyle name="Normal 3 3 2 4 5 2 3" xfId="17643"/>
    <cellStyle name="Normal 3 3 2 4 5 2 3 2" xfId="17644"/>
    <cellStyle name="Normal 3 3 2 4 5 2 4" xfId="17645"/>
    <cellStyle name="Normal 3 3 2 4 5 3" xfId="17646"/>
    <cellStyle name="Normal 3 3 2 4 5 3 2" xfId="17647"/>
    <cellStyle name="Normal 3 3 2 4 5 3 2 2" xfId="17648"/>
    <cellStyle name="Normal 3 3 2 4 5 3 3" xfId="17649"/>
    <cellStyle name="Normal 3 3 2 4 5 4" xfId="17650"/>
    <cellStyle name="Normal 3 3 2 4 5 4 2" xfId="17651"/>
    <cellStyle name="Normal 3 3 2 4 5 5" xfId="17652"/>
    <cellStyle name="Normal 3 3 2 4 6" xfId="17653"/>
    <cellStyle name="Normal 3 3 2 4 6 2" xfId="17654"/>
    <cellStyle name="Normal 3 3 2 4 6 2 2" xfId="17655"/>
    <cellStyle name="Normal 3 3 2 4 6 2 2 2" xfId="17656"/>
    <cellStyle name="Normal 3 3 2 4 6 2 3" xfId="17657"/>
    <cellStyle name="Normal 3 3 2 4 6 3" xfId="17658"/>
    <cellStyle name="Normal 3 3 2 4 6 3 2" xfId="17659"/>
    <cellStyle name="Normal 3 3 2 4 6 4" xfId="17660"/>
    <cellStyle name="Normal 3 3 2 4 7" xfId="17661"/>
    <cellStyle name="Normal 3 3 2 4 7 2" xfId="17662"/>
    <cellStyle name="Normal 3 3 2 4 7 2 2" xfId="17663"/>
    <cellStyle name="Normal 3 3 2 4 7 3" xfId="17664"/>
    <cellStyle name="Normal 3 3 2 4 8" xfId="17665"/>
    <cellStyle name="Normal 3 3 2 4 8 2" xfId="17666"/>
    <cellStyle name="Normal 3 3 2 4 9" xfId="17667"/>
    <cellStyle name="Normal 3 3 2 4 9 2" xfId="17668"/>
    <cellStyle name="Normal 3 3 2 5" xfId="17669"/>
    <cellStyle name="Normal 3 3 2 5 10" xfId="17670"/>
    <cellStyle name="Normal 3 3 2 5 11" xfId="29260"/>
    <cellStyle name="Normal 3 3 2 5 2" xfId="17671"/>
    <cellStyle name="Normal 3 3 2 5 2 2" xfId="17672"/>
    <cellStyle name="Normal 3 3 2 5 2 2 2" xfId="17673"/>
    <cellStyle name="Normal 3 3 2 5 2 2 2 2" xfId="17674"/>
    <cellStyle name="Normal 3 3 2 5 2 2 2 2 2" xfId="17675"/>
    <cellStyle name="Normal 3 3 2 5 2 2 2 2 2 2" xfId="17676"/>
    <cellStyle name="Normal 3 3 2 5 2 2 2 2 3" xfId="17677"/>
    <cellStyle name="Normal 3 3 2 5 2 2 2 3" xfId="17678"/>
    <cellStyle name="Normal 3 3 2 5 2 2 2 3 2" xfId="17679"/>
    <cellStyle name="Normal 3 3 2 5 2 2 2 4" xfId="17680"/>
    <cellStyle name="Normal 3 3 2 5 2 2 3" xfId="17681"/>
    <cellStyle name="Normal 3 3 2 5 2 2 3 2" xfId="17682"/>
    <cellStyle name="Normal 3 3 2 5 2 2 3 2 2" xfId="17683"/>
    <cellStyle name="Normal 3 3 2 5 2 2 3 3" xfId="17684"/>
    <cellStyle name="Normal 3 3 2 5 2 2 4" xfId="17685"/>
    <cellStyle name="Normal 3 3 2 5 2 2 4 2" xfId="17686"/>
    <cellStyle name="Normal 3 3 2 5 2 2 5" xfId="17687"/>
    <cellStyle name="Normal 3 3 2 5 2 3" xfId="17688"/>
    <cellStyle name="Normal 3 3 2 5 2 3 2" xfId="17689"/>
    <cellStyle name="Normal 3 3 2 5 2 3 2 2" xfId="17690"/>
    <cellStyle name="Normal 3 3 2 5 2 3 2 2 2" xfId="17691"/>
    <cellStyle name="Normal 3 3 2 5 2 3 2 2 2 2" xfId="17692"/>
    <cellStyle name="Normal 3 3 2 5 2 3 2 2 3" xfId="17693"/>
    <cellStyle name="Normal 3 3 2 5 2 3 2 3" xfId="17694"/>
    <cellStyle name="Normal 3 3 2 5 2 3 2 3 2" xfId="17695"/>
    <cellStyle name="Normal 3 3 2 5 2 3 2 4" xfId="17696"/>
    <cellStyle name="Normal 3 3 2 5 2 3 3" xfId="17697"/>
    <cellStyle name="Normal 3 3 2 5 2 3 3 2" xfId="17698"/>
    <cellStyle name="Normal 3 3 2 5 2 3 3 2 2" xfId="17699"/>
    <cellStyle name="Normal 3 3 2 5 2 3 3 3" xfId="17700"/>
    <cellStyle name="Normal 3 3 2 5 2 3 4" xfId="17701"/>
    <cellStyle name="Normal 3 3 2 5 2 3 4 2" xfId="17702"/>
    <cellStyle name="Normal 3 3 2 5 2 3 5" xfId="17703"/>
    <cellStyle name="Normal 3 3 2 5 2 4" xfId="17704"/>
    <cellStyle name="Normal 3 3 2 5 2 4 2" xfId="17705"/>
    <cellStyle name="Normal 3 3 2 5 2 4 2 2" xfId="17706"/>
    <cellStyle name="Normal 3 3 2 5 2 4 2 2 2" xfId="17707"/>
    <cellStyle name="Normal 3 3 2 5 2 4 2 3" xfId="17708"/>
    <cellStyle name="Normal 3 3 2 5 2 4 3" xfId="17709"/>
    <cellStyle name="Normal 3 3 2 5 2 4 3 2" xfId="17710"/>
    <cellStyle name="Normal 3 3 2 5 2 4 4" xfId="17711"/>
    <cellStyle name="Normal 3 3 2 5 2 5" xfId="17712"/>
    <cellStyle name="Normal 3 3 2 5 2 5 2" xfId="17713"/>
    <cellStyle name="Normal 3 3 2 5 2 5 2 2" xfId="17714"/>
    <cellStyle name="Normal 3 3 2 5 2 5 3" xfId="17715"/>
    <cellStyle name="Normal 3 3 2 5 2 6" xfId="17716"/>
    <cellStyle name="Normal 3 3 2 5 2 6 2" xfId="17717"/>
    <cellStyle name="Normal 3 3 2 5 2 7" xfId="17718"/>
    <cellStyle name="Normal 3 3 2 5 2 8" xfId="29261"/>
    <cellStyle name="Normal 3 3 2 5 3" xfId="17719"/>
    <cellStyle name="Normal 3 3 2 5 3 2" xfId="17720"/>
    <cellStyle name="Normal 3 3 2 5 3 2 2" xfId="17721"/>
    <cellStyle name="Normal 3 3 2 5 3 2 2 2" xfId="17722"/>
    <cellStyle name="Normal 3 3 2 5 3 2 2 2 2" xfId="17723"/>
    <cellStyle name="Normal 3 3 2 5 3 2 2 3" xfId="17724"/>
    <cellStyle name="Normal 3 3 2 5 3 2 3" xfId="17725"/>
    <cellStyle name="Normal 3 3 2 5 3 2 3 2" xfId="17726"/>
    <cellStyle name="Normal 3 3 2 5 3 2 4" xfId="17727"/>
    <cellStyle name="Normal 3 3 2 5 3 3" xfId="17728"/>
    <cellStyle name="Normal 3 3 2 5 3 3 2" xfId="17729"/>
    <cellStyle name="Normal 3 3 2 5 3 3 2 2" xfId="17730"/>
    <cellStyle name="Normal 3 3 2 5 3 3 3" xfId="17731"/>
    <cellStyle name="Normal 3 3 2 5 3 4" xfId="17732"/>
    <cellStyle name="Normal 3 3 2 5 3 4 2" xfId="17733"/>
    <cellStyle name="Normal 3 3 2 5 3 5" xfId="17734"/>
    <cellStyle name="Normal 3 3 2 5 4" xfId="17735"/>
    <cellStyle name="Normal 3 3 2 5 4 2" xfId="17736"/>
    <cellStyle name="Normal 3 3 2 5 4 2 2" xfId="17737"/>
    <cellStyle name="Normal 3 3 2 5 4 2 2 2" xfId="17738"/>
    <cellStyle name="Normal 3 3 2 5 4 2 2 2 2" xfId="17739"/>
    <cellStyle name="Normal 3 3 2 5 4 2 2 3" xfId="17740"/>
    <cellStyle name="Normal 3 3 2 5 4 2 3" xfId="17741"/>
    <cellStyle name="Normal 3 3 2 5 4 2 3 2" xfId="17742"/>
    <cellStyle name="Normal 3 3 2 5 4 2 4" xfId="17743"/>
    <cellStyle name="Normal 3 3 2 5 4 3" xfId="17744"/>
    <cellStyle name="Normal 3 3 2 5 4 3 2" xfId="17745"/>
    <cellStyle name="Normal 3 3 2 5 4 3 2 2" xfId="17746"/>
    <cellStyle name="Normal 3 3 2 5 4 3 3" xfId="17747"/>
    <cellStyle name="Normal 3 3 2 5 4 4" xfId="17748"/>
    <cellStyle name="Normal 3 3 2 5 4 4 2" xfId="17749"/>
    <cellStyle name="Normal 3 3 2 5 4 5" xfId="17750"/>
    <cellStyle name="Normal 3 3 2 5 5" xfId="17751"/>
    <cellStyle name="Normal 3 3 2 5 5 2" xfId="17752"/>
    <cellStyle name="Normal 3 3 2 5 5 2 2" xfId="17753"/>
    <cellStyle name="Normal 3 3 2 5 5 2 2 2" xfId="17754"/>
    <cellStyle name="Normal 3 3 2 5 5 2 2 2 2" xfId="17755"/>
    <cellStyle name="Normal 3 3 2 5 5 2 2 3" xfId="17756"/>
    <cellStyle name="Normal 3 3 2 5 5 2 3" xfId="17757"/>
    <cellStyle name="Normal 3 3 2 5 5 2 3 2" xfId="17758"/>
    <cellStyle name="Normal 3 3 2 5 5 2 4" xfId="17759"/>
    <cellStyle name="Normal 3 3 2 5 5 3" xfId="17760"/>
    <cellStyle name="Normal 3 3 2 5 5 3 2" xfId="17761"/>
    <cellStyle name="Normal 3 3 2 5 5 3 2 2" xfId="17762"/>
    <cellStyle name="Normal 3 3 2 5 5 3 3" xfId="17763"/>
    <cellStyle name="Normal 3 3 2 5 5 4" xfId="17764"/>
    <cellStyle name="Normal 3 3 2 5 5 4 2" xfId="17765"/>
    <cellStyle name="Normal 3 3 2 5 5 5" xfId="17766"/>
    <cellStyle name="Normal 3 3 2 5 6" xfId="17767"/>
    <cellStyle name="Normal 3 3 2 5 6 2" xfId="17768"/>
    <cellStyle name="Normal 3 3 2 5 6 2 2" xfId="17769"/>
    <cellStyle name="Normal 3 3 2 5 6 2 2 2" xfId="17770"/>
    <cellStyle name="Normal 3 3 2 5 6 2 3" xfId="17771"/>
    <cellStyle name="Normal 3 3 2 5 6 3" xfId="17772"/>
    <cellStyle name="Normal 3 3 2 5 6 3 2" xfId="17773"/>
    <cellStyle name="Normal 3 3 2 5 6 4" xfId="17774"/>
    <cellStyle name="Normal 3 3 2 5 7" xfId="17775"/>
    <cellStyle name="Normal 3 3 2 5 7 2" xfId="17776"/>
    <cellStyle name="Normal 3 3 2 5 7 2 2" xfId="17777"/>
    <cellStyle name="Normal 3 3 2 5 7 3" xfId="17778"/>
    <cellStyle name="Normal 3 3 2 5 8" xfId="17779"/>
    <cellStyle name="Normal 3 3 2 5 8 2" xfId="17780"/>
    <cellStyle name="Normal 3 3 2 5 9" xfId="17781"/>
    <cellStyle name="Normal 3 3 2 5 9 2" xfId="17782"/>
    <cellStyle name="Normal 3 3 2 6" xfId="17783"/>
    <cellStyle name="Normal 3 3 2 6 2" xfId="17784"/>
    <cellStyle name="Normal 3 3 2 6 2 2" xfId="17785"/>
    <cellStyle name="Normal 3 3 2 6 2 2 2" xfId="17786"/>
    <cellStyle name="Normal 3 3 2 6 2 2 2 2" xfId="17787"/>
    <cellStyle name="Normal 3 3 2 6 2 2 2 2 2" xfId="17788"/>
    <cellStyle name="Normal 3 3 2 6 2 2 2 3" xfId="17789"/>
    <cellStyle name="Normal 3 3 2 6 2 2 3" xfId="17790"/>
    <cellStyle name="Normal 3 3 2 6 2 2 3 2" xfId="17791"/>
    <cellStyle name="Normal 3 3 2 6 2 2 4" xfId="17792"/>
    <cellStyle name="Normal 3 3 2 6 2 3" xfId="17793"/>
    <cellStyle name="Normal 3 3 2 6 2 3 2" xfId="17794"/>
    <cellStyle name="Normal 3 3 2 6 2 3 2 2" xfId="17795"/>
    <cellStyle name="Normal 3 3 2 6 2 3 3" xfId="17796"/>
    <cellStyle name="Normal 3 3 2 6 2 4" xfId="17797"/>
    <cellStyle name="Normal 3 3 2 6 2 4 2" xfId="17798"/>
    <cellStyle name="Normal 3 3 2 6 2 5" xfId="17799"/>
    <cellStyle name="Normal 3 3 2 6 3" xfId="17800"/>
    <cellStyle name="Normal 3 3 2 6 3 2" xfId="17801"/>
    <cellStyle name="Normal 3 3 2 6 3 2 2" xfId="17802"/>
    <cellStyle name="Normal 3 3 2 6 3 2 2 2" xfId="17803"/>
    <cellStyle name="Normal 3 3 2 6 3 2 2 2 2" xfId="17804"/>
    <cellStyle name="Normal 3 3 2 6 3 2 2 3" xfId="17805"/>
    <cellStyle name="Normal 3 3 2 6 3 2 3" xfId="17806"/>
    <cellStyle name="Normal 3 3 2 6 3 2 3 2" xfId="17807"/>
    <cellStyle name="Normal 3 3 2 6 3 2 4" xfId="17808"/>
    <cellStyle name="Normal 3 3 2 6 3 3" xfId="17809"/>
    <cellStyle name="Normal 3 3 2 6 3 3 2" xfId="17810"/>
    <cellStyle name="Normal 3 3 2 6 3 3 2 2" xfId="17811"/>
    <cellStyle name="Normal 3 3 2 6 3 3 3" xfId="17812"/>
    <cellStyle name="Normal 3 3 2 6 3 4" xfId="17813"/>
    <cellStyle name="Normal 3 3 2 6 3 4 2" xfId="17814"/>
    <cellStyle name="Normal 3 3 2 6 3 5" xfId="17815"/>
    <cellStyle name="Normal 3 3 2 6 4" xfId="17816"/>
    <cellStyle name="Normal 3 3 2 6 4 2" xfId="17817"/>
    <cellStyle name="Normal 3 3 2 6 4 2 2" xfId="17818"/>
    <cellStyle name="Normal 3 3 2 6 4 2 2 2" xfId="17819"/>
    <cellStyle name="Normal 3 3 2 6 4 2 3" xfId="17820"/>
    <cellStyle name="Normal 3 3 2 6 4 3" xfId="17821"/>
    <cellStyle name="Normal 3 3 2 6 4 3 2" xfId="17822"/>
    <cellStyle name="Normal 3 3 2 6 4 4" xfId="17823"/>
    <cellStyle name="Normal 3 3 2 6 5" xfId="17824"/>
    <cellStyle name="Normal 3 3 2 6 5 2" xfId="17825"/>
    <cellStyle name="Normal 3 3 2 6 5 2 2" xfId="17826"/>
    <cellStyle name="Normal 3 3 2 6 5 3" xfId="17827"/>
    <cellStyle name="Normal 3 3 2 6 6" xfId="17828"/>
    <cellStyle name="Normal 3 3 2 6 6 2" xfId="17829"/>
    <cellStyle name="Normal 3 3 2 6 7" xfId="17830"/>
    <cellStyle name="Normal 3 3 2 6 8" xfId="29262"/>
    <cellStyle name="Normal 3 3 2 7" xfId="17831"/>
    <cellStyle name="Normal 3 3 2 7 2" xfId="17832"/>
    <cellStyle name="Normal 3 3 2 7 2 2" xfId="17833"/>
    <cellStyle name="Normal 3 3 2 7 2 2 2" xfId="17834"/>
    <cellStyle name="Normal 3 3 2 7 2 2 2 2" xfId="17835"/>
    <cellStyle name="Normal 3 3 2 7 2 2 3" xfId="17836"/>
    <cellStyle name="Normal 3 3 2 7 2 3" xfId="17837"/>
    <cellStyle name="Normal 3 3 2 7 2 3 2" xfId="17838"/>
    <cellStyle name="Normal 3 3 2 7 2 4" xfId="17839"/>
    <cellStyle name="Normal 3 3 2 7 3" xfId="17840"/>
    <cellStyle name="Normal 3 3 2 7 3 2" xfId="17841"/>
    <cellStyle name="Normal 3 3 2 7 3 2 2" xfId="17842"/>
    <cellStyle name="Normal 3 3 2 7 3 3" xfId="17843"/>
    <cellStyle name="Normal 3 3 2 7 4" xfId="17844"/>
    <cellStyle name="Normal 3 3 2 7 4 2" xfId="17845"/>
    <cellStyle name="Normal 3 3 2 7 5" xfId="17846"/>
    <cellStyle name="Normal 3 3 2 8" xfId="17847"/>
    <cellStyle name="Normal 3 3 2 8 2" xfId="17848"/>
    <cellStyle name="Normal 3 3 2 8 2 2" xfId="17849"/>
    <cellStyle name="Normal 3 3 2 8 2 2 2" xfId="17850"/>
    <cellStyle name="Normal 3 3 2 8 2 2 2 2" xfId="17851"/>
    <cellStyle name="Normal 3 3 2 8 2 2 3" xfId="17852"/>
    <cellStyle name="Normal 3 3 2 8 2 3" xfId="17853"/>
    <cellStyle name="Normal 3 3 2 8 2 3 2" xfId="17854"/>
    <cellStyle name="Normal 3 3 2 8 2 4" xfId="17855"/>
    <cellStyle name="Normal 3 3 2 8 3" xfId="17856"/>
    <cellStyle name="Normal 3 3 2 8 3 2" xfId="17857"/>
    <cellStyle name="Normal 3 3 2 8 3 2 2" xfId="17858"/>
    <cellStyle name="Normal 3 3 2 8 3 3" xfId="17859"/>
    <cellStyle name="Normal 3 3 2 8 4" xfId="17860"/>
    <cellStyle name="Normal 3 3 2 8 4 2" xfId="17861"/>
    <cellStyle name="Normal 3 3 2 8 5" xfId="17862"/>
    <cellStyle name="Normal 3 3 2 9" xfId="17863"/>
    <cellStyle name="Normal 3 3 2 9 2" xfId="17864"/>
    <cellStyle name="Normal 3 3 2 9 2 2" xfId="17865"/>
    <cellStyle name="Normal 3 3 2 9 2 2 2" xfId="17866"/>
    <cellStyle name="Normal 3 3 2 9 2 2 2 2" xfId="17867"/>
    <cellStyle name="Normal 3 3 2 9 2 2 3" xfId="17868"/>
    <cellStyle name="Normal 3 3 2 9 2 3" xfId="17869"/>
    <cellStyle name="Normal 3 3 2 9 2 3 2" xfId="17870"/>
    <cellStyle name="Normal 3 3 2 9 2 4" xfId="17871"/>
    <cellStyle name="Normal 3 3 2 9 3" xfId="17872"/>
    <cellStyle name="Normal 3 3 2 9 3 2" xfId="17873"/>
    <cellStyle name="Normal 3 3 2 9 3 2 2" xfId="17874"/>
    <cellStyle name="Normal 3 3 2 9 3 3" xfId="17875"/>
    <cellStyle name="Normal 3 3 2 9 4" xfId="17876"/>
    <cellStyle name="Normal 3 3 2 9 4 2" xfId="17877"/>
    <cellStyle name="Normal 3 3 2 9 5" xfId="17878"/>
    <cellStyle name="Normal 3 3 3" xfId="17879"/>
    <cellStyle name="Normal 3 3 3 10" xfId="17880"/>
    <cellStyle name="Normal 3 3 3 10 2" xfId="17881"/>
    <cellStyle name="Normal 3 3 3 11" xfId="17882"/>
    <cellStyle name="Normal 3 3 3 11 2" xfId="17883"/>
    <cellStyle name="Normal 3 3 3 12" xfId="17884"/>
    <cellStyle name="Normal 3 3 3 13" xfId="29263"/>
    <cellStyle name="Normal 3 3 3 2" xfId="17885"/>
    <cellStyle name="Normal 3 3 3 2 10" xfId="17886"/>
    <cellStyle name="Normal 3 3 3 2 11" xfId="29264"/>
    <cellStyle name="Normal 3 3 3 2 2" xfId="17887"/>
    <cellStyle name="Normal 3 3 3 2 2 2" xfId="17888"/>
    <cellStyle name="Normal 3 3 3 2 2 2 2" xfId="17889"/>
    <cellStyle name="Normal 3 3 3 2 2 2 2 2" xfId="17890"/>
    <cellStyle name="Normal 3 3 3 2 2 2 2 2 2" xfId="17891"/>
    <cellStyle name="Normal 3 3 3 2 2 2 2 2 2 2" xfId="17892"/>
    <cellStyle name="Normal 3 3 3 2 2 2 2 2 3" xfId="17893"/>
    <cellStyle name="Normal 3 3 3 2 2 2 2 3" xfId="17894"/>
    <cellStyle name="Normal 3 3 3 2 2 2 2 3 2" xfId="17895"/>
    <cellStyle name="Normal 3 3 3 2 2 2 2 4" xfId="17896"/>
    <cellStyle name="Normal 3 3 3 2 2 2 3" xfId="17897"/>
    <cellStyle name="Normal 3 3 3 2 2 2 3 2" xfId="17898"/>
    <cellStyle name="Normal 3 3 3 2 2 2 3 2 2" xfId="17899"/>
    <cellStyle name="Normal 3 3 3 2 2 2 3 3" xfId="17900"/>
    <cellStyle name="Normal 3 3 3 2 2 2 4" xfId="17901"/>
    <cellStyle name="Normal 3 3 3 2 2 2 4 2" xfId="17902"/>
    <cellStyle name="Normal 3 3 3 2 2 2 5" xfId="17903"/>
    <cellStyle name="Normal 3 3 3 2 2 3" xfId="17904"/>
    <cellStyle name="Normal 3 3 3 2 2 3 2" xfId="17905"/>
    <cellStyle name="Normal 3 3 3 2 2 3 2 2" xfId="17906"/>
    <cellStyle name="Normal 3 3 3 2 2 3 2 2 2" xfId="17907"/>
    <cellStyle name="Normal 3 3 3 2 2 3 2 2 2 2" xfId="17908"/>
    <cellStyle name="Normal 3 3 3 2 2 3 2 2 3" xfId="17909"/>
    <cellStyle name="Normal 3 3 3 2 2 3 2 3" xfId="17910"/>
    <cellStyle name="Normal 3 3 3 2 2 3 2 3 2" xfId="17911"/>
    <cellStyle name="Normal 3 3 3 2 2 3 2 4" xfId="17912"/>
    <cellStyle name="Normal 3 3 3 2 2 3 3" xfId="17913"/>
    <cellStyle name="Normal 3 3 3 2 2 3 3 2" xfId="17914"/>
    <cellStyle name="Normal 3 3 3 2 2 3 3 2 2" xfId="17915"/>
    <cellStyle name="Normal 3 3 3 2 2 3 3 3" xfId="17916"/>
    <cellStyle name="Normal 3 3 3 2 2 3 4" xfId="17917"/>
    <cellStyle name="Normal 3 3 3 2 2 3 4 2" xfId="17918"/>
    <cellStyle name="Normal 3 3 3 2 2 3 5" xfId="17919"/>
    <cellStyle name="Normal 3 3 3 2 2 4" xfId="17920"/>
    <cellStyle name="Normal 3 3 3 2 2 4 2" xfId="17921"/>
    <cellStyle name="Normal 3 3 3 2 2 4 2 2" xfId="17922"/>
    <cellStyle name="Normal 3 3 3 2 2 4 2 2 2" xfId="17923"/>
    <cellStyle name="Normal 3 3 3 2 2 4 2 3" xfId="17924"/>
    <cellStyle name="Normal 3 3 3 2 2 4 3" xfId="17925"/>
    <cellStyle name="Normal 3 3 3 2 2 4 3 2" xfId="17926"/>
    <cellStyle name="Normal 3 3 3 2 2 4 4" xfId="17927"/>
    <cellStyle name="Normal 3 3 3 2 2 5" xfId="17928"/>
    <cellStyle name="Normal 3 3 3 2 2 5 2" xfId="17929"/>
    <cellStyle name="Normal 3 3 3 2 2 5 2 2" xfId="17930"/>
    <cellStyle name="Normal 3 3 3 2 2 5 3" xfId="17931"/>
    <cellStyle name="Normal 3 3 3 2 2 6" xfId="17932"/>
    <cellStyle name="Normal 3 3 3 2 2 6 2" xfId="17933"/>
    <cellStyle name="Normal 3 3 3 2 2 7" xfId="17934"/>
    <cellStyle name="Normal 3 3 3 2 2 8" xfId="29265"/>
    <cellStyle name="Normal 3 3 3 2 3" xfId="17935"/>
    <cellStyle name="Normal 3 3 3 2 3 2" xfId="17936"/>
    <cellStyle name="Normal 3 3 3 2 3 2 2" xfId="17937"/>
    <cellStyle name="Normal 3 3 3 2 3 2 2 2" xfId="17938"/>
    <cellStyle name="Normal 3 3 3 2 3 2 2 2 2" xfId="17939"/>
    <cellStyle name="Normal 3 3 3 2 3 2 2 3" xfId="17940"/>
    <cellStyle name="Normal 3 3 3 2 3 2 3" xfId="17941"/>
    <cellStyle name="Normal 3 3 3 2 3 2 3 2" xfId="17942"/>
    <cellStyle name="Normal 3 3 3 2 3 2 4" xfId="17943"/>
    <cellStyle name="Normal 3 3 3 2 3 3" xfId="17944"/>
    <cellStyle name="Normal 3 3 3 2 3 3 2" xfId="17945"/>
    <cellStyle name="Normal 3 3 3 2 3 3 2 2" xfId="17946"/>
    <cellStyle name="Normal 3 3 3 2 3 3 3" xfId="17947"/>
    <cellStyle name="Normal 3 3 3 2 3 4" xfId="17948"/>
    <cellStyle name="Normal 3 3 3 2 3 4 2" xfId="17949"/>
    <cellStyle name="Normal 3 3 3 2 3 5" xfId="17950"/>
    <cellStyle name="Normal 3 3 3 2 4" xfId="17951"/>
    <cellStyle name="Normal 3 3 3 2 4 2" xfId="17952"/>
    <cellStyle name="Normal 3 3 3 2 4 2 2" xfId="17953"/>
    <cellStyle name="Normal 3 3 3 2 4 2 2 2" xfId="17954"/>
    <cellStyle name="Normal 3 3 3 2 4 2 2 2 2" xfId="17955"/>
    <cellStyle name="Normal 3 3 3 2 4 2 2 3" xfId="17956"/>
    <cellStyle name="Normal 3 3 3 2 4 2 3" xfId="17957"/>
    <cellStyle name="Normal 3 3 3 2 4 2 3 2" xfId="17958"/>
    <cellStyle name="Normal 3 3 3 2 4 2 4" xfId="17959"/>
    <cellStyle name="Normal 3 3 3 2 4 3" xfId="17960"/>
    <cellStyle name="Normal 3 3 3 2 4 3 2" xfId="17961"/>
    <cellStyle name="Normal 3 3 3 2 4 3 2 2" xfId="17962"/>
    <cellStyle name="Normal 3 3 3 2 4 3 3" xfId="17963"/>
    <cellStyle name="Normal 3 3 3 2 4 4" xfId="17964"/>
    <cellStyle name="Normal 3 3 3 2 4 4 2" xfId="17965"/>
    <cellStyle name="Normal 3 3 3 2 4 5" xfId="17966"/>
    <cellStyle name="Normal 3 3 3 2 5" xfId="17967"/>
    <cellStyle name="Normal 3 3 3 2 5 2" xfId="17968"/>
    <cellStyle name="Normal 3 3 3 2 5 2 2" xfId="17969"/>
    <cellStyle name="Normal 3 3 3 2 5 2 2 2" xfId="17970"/>
    <cellStyle name="Normal 3 3 3 2 5 2 2 2 2" xfId="17971"/>
    <cellStyle name="Normal 3 3 3 2 5 2 2 3" xfId="17972"/>
    <cellStyle name="Normal 3 3 3 2 5 2 3" xfId="17973"/>
    <cellStyle name="Normal 3 3 3 2 5 2 3 2" xfId="17974"/>
    <cellStyle name="Normal 3 3 3 2 5 2 4" xfId="17975"/>
    <cellStyle name="Normal 3 3 3 2 5 3" xfId="17976"/>
    <cellStyle name="Normal 3 3 3 2 5 3 2" xfId="17977"/>
    <cellStyle name="Normal 3 3 3 2 5 3 2 2" xfId="17978"/>
    <cellStyle name="Normal 3 3 3 2 5 3 3" xfId="17979"/>
    <cellStyle name="Normal 3 3 3 2 5 4" xfId="17980"/>
    <cellStyle name="Normal 3 3 3 2 5 4 2" xfId="17981"/>
    <cellStyle name="Normal 3 3 3 2 5 5" xfId="17982"/>
    <cellStyle name="Normal 3 3 3 2 6" xfId="17983"/>
    <cellStyle name="Normal 3 3 3 2 6 2" xfId="17984"/>
    <cellStyle name="Normal 3 3 3 2 6 2 2" xfId="17985"/>
    <cellStyle name="Normal 3 3 3 2 6 2 2 2" xfId="17986"/>
    <cellStyle name="Normal 3 3 3 2 6 2 3" xfId="17987"/>
    <cellStyle name="Normal 3 3 3 2 6 3" xfId="17988"/>
    <cellStyle name="Normal 3 3 3 2 6 3 2" xfId="17989"/>
    <cellStyle name="Normal 3 3 3 2 6 4" xfId="17990"/>
    <cellStyle name="Normal 3 3 3 2 7" xfId="17991"/>
    <cellStyle name="Normal 3 3 3 2 7 2" xfId="17992"/>
    <cellStyle name="Normal 3 3 3 2 7 2 2" xfId="17993"/>
    <cellStyle name="Normal 3 3 3 2 7 3" xfId="17994"/>
    <cellStyle name="Normal 3 3 3 2 8" xfId="17995"/>
    <cellStyle name="Normal 3 3 3 2 8 2" xfId="17996"/>
    <cellStyle name="Normal 3 3 3 2 9" xfId="17997"/>
    <cellStyle name="Normal 3 3 3 2 9 2" xfId="17998"/>
    <cellStyle name="Normal 3 3 3 3" xfId="17999"/>
    <cellStyle name="Normal 3 3 3 3 10" xfId="18000"/>
    <cellStyle name="Normal 3 3 3 3 11" xfId="29266"/>
    <cellStyle name="Normal 3 3 3 3 2" xfId="18001"/>
    <cellStyle name="Normal 3 3 3 3 2 2" xfId="18002"/>
    <cellStyle name="Normal 3 3 3 3 2 2 2" xfId="18003"/>
    <cellStyle name="Normal 3 3 3 3 2 2 2 2" xfId="18004"/>
    <cellStyle name="Normal 3 3 3 3 2 2 2 2 2" xfId="18005"/>
    <cellStyle name="Normal 3 3 3 3 2 2 2 2 2 2" xfId="18006"/>
    <cellStyle name="Normal 3 3 3 3 2 2 2 2 3" xfId="18007"/>
    <cellStyle name="Normal 3 3 3 3 2 2 2 3" xfId="18008"/>
    <cellStyle name="Normal 3 3 3 3 2 2 2 3 2" xfId="18009"/>
    <cellStyle name="Normal 3 3 3 3 2 2 2 4" xfId="18010"/>
    <cellStyle name="Normal 3 3 3 3 2 2 3" xfId="18011"/>
    <cellStyle name="Normal 3 3 3 3 2 2 3 2" xfId="18012"/>
    <cellStyle name="Normal 3 3 3 3 2 2 3 2 2" xfId="18013"/>
    <cellStyle name="Normal 3 3 3 3 2 2 3 3" xfId="18014"/>
    <cellStyle name="Normal 3 3 3 3 2 2 4" xfId="18015"/>
    <cellStyle name="Normal 3 3 3 3 2 2 4 2" xfId="18016"/>
    <cellStyle name="Normal 3 3 3 3 2 2 5" xfId="18017"/>
    <cellStyle name="Normal 3 3 3 3 2 3" xfId="18018"/>
    <cellStyle name="Normal 3 3 3 3 2 3 2" xfId="18019"/>
    <cellStyle name="Normal 3 3 3 3 2 3 2 2" xfId="18020"/>
    <cellStyle name="Normal 3 3 3 3 2 3 2 2 2" xfId="18021"/>
    <cellStyle name="Normal 3 3 3 3 2 3 2 2 2 2" xfId="18022"/>
    <cellStyle name="Normal 3 3 3 3 2 3 2 2 3" xfId="18023"/>
    <cellStyle name="Normal 3 3 3 3 2 3 2 3" xfId="18024"/>
    <cellStyle name="Normal 3 3 3 3 2 3 2 3 2" xfId="18025"/>
    <cellStyle name="Normal 3 3 3 3 2 3 2 4" xfId="18026"/>
    <cellStyle name="Normal 3 3 3 3 2 3 3" xfId="18027"/>
    <cellStyle name="Normal 3 3 3 3 2 3 3 2" xfId="18028"/>
    <cellStyle name="Normal 3 3 3 3 2 3 3 2 2" xfId="18029"/>
    <cellStyle name="Normal 3 3 3 3 2 3 3 3" xfId="18030"/>
    <cellStyle name="Normal 3 3 3 3 2 3 4" xfId="18031"/>
    <cellStyle name="Normal 3 3 3 3 2 3 4 2" xfId="18032"/>
    <cellStyle name="Normal 3 3 3 3 2 3 5" xfId="18033"/>
    <cellStyle name="Normal 3 3 3 3 2 4" xfId="18034"/>
    <cellStyle name="Normal 3 3 3 3 2 4 2" xfId="18035"/>
    <cellStyle name="Normal 3 3 3 3 2 4 2 2" xfId="18036"/>
    <cellStyle name="Normal 3 3 3 3 2 4 2 2 2" xfId="18037"/>
    <cellStyle name="Normal 3 3 3 3 2 4 2 3" xfId="18038"/>
    <cellStyle name="Normal 3 3 3 3 2 4 3" xfId="18039"/>
    <cellStyle name="Normal 3 3 3 3 2 4 3 2" xfId="18040"/>
    <cellStyle name="Normal 3 3 3 3 2 4 4" xfId="18041"/>
    <cellStyle name="Normal 3 3 3 3 2 5" xfId="18042"/>
    <cellStyle name="Normal 3 3 3 3 2 5 2" xfId="18043"/>
    <cellStyle name="Normal 3 3 3 3 2 5 2 2" xfId="18044"/>
    <cellStyle name="Normal 3 3 3 3 2 5 3" xfId="18045"/>
    <cellStyle name="Normal 3 3 3 3 2 6" xfId="18046"/>
    <cellStyle name="Normal 3 3 3 3 2 6 2" xfId="18047"/>
    <cellStyle name="Normal 3 3 3 3 2 7" xfId="18048"/>
    <cellStyle name="Normal 3 3 3 3 2 8" xfId="29267"/>
    <cellStyle name="Normal 3 3 3 3 3" xfId="18049"/>
    <cellStyle name="Normal 3 3 3 3 3 2" xfId="18050"/>
    <cellStyle name="Normal 3 3 3 3 3 2 2" xfId="18051"/>
    <cellStyle name="Normal 3 3 3 3 3 2 2 2" xfId="18052"/>
    <cellStyle name="Normal 3 3 3 3 3 2 2 2 2" xfId="18053"/>
    <cellStyle name="Normal 3 3 3 3 3 2 2 3" xfId="18054"/>
    <cellStyle name="Normal 3 3 3 3 3 2 3" xfId="18055"/>
    <cellStyle name="Normal 3 3 3 3 3 2 3 2" xfId="18056"/>
    <cellStyle name="Normal 3 3 3 3 3 2 4" xfId="18057"/>
    <cellStyle name="Normal 3 3 3 3 3 3" xfId="18058"/>
    <cellStyle name="Normal 3 3 3 3 3 3 2" xfId="18059"/>
    <cellStyle name="Normal 3 3 3 3 3 3 2 2" xfId="18060"/>
    <cellStyle name="Normal 3 3 3 3 3 3 3" xfId="18061"/>
    <cellStyle name="Normal 3 3 3 3 3 4" xfId="18062"/>
    <cellStyle name="Normal 3 3 3 3 3 4 2" xfId="18063"/>
    <cellStyle name="Normal 3 3 3 3 3 5" xfId="18064"/>
    <cellStyle name="Normal 3 3 3 3 4" xfId="18065"/>
    <cellStyle name="Normal 3 3 3 3 4 2" xfId="18066"/>
    <cellStyle name="Normal 3 3 3 3 4 2 2" xfId="18067"/>
    <cellStyle name="Normal 3 3 3 3 4 2 2 2" xfId="18068"/>
    <cellStyle name="Normal 3 3 3 3 4 2 2 2 2" xfId="18069"/>
    <cellStyle name="Normal 3 3 3 3 4 2 2 3" xfId="18070"/>
    <cellStyle name="Normal 3 3 3 3 4 2 3" xfId="18071"/>
    <cellStyle name="Normal 3 3 3 3 4 2 3 2" xfId="18072"/>
    <cellStyle name="Normal 3 3 3 3 4 2 4" xfId="18073"/>
    <cellStyle name="Normal 3 3 3 3 4 3" xfId="18074"/>
    <cellStyle name="Normal 3 3 3 3 4 3 2" xfId="18075"/>
    <cellStyle name="Normal 3 3 3 3 4 3 2 2" xfId="18076"/>
    <cellStyle name="Normal 3 3 3 3 4 3 3" xfId="18077"/>
    <cellStyle name="Normal 3 3 3 3 4 4" xfId="18078"/>
    <cellStyle name="Normal 3 3 3 3 4 4 2" xfId="18079"/>
    <cellStyle name="Normal 3 3 3 3 4 5" xfId="18080"/>
    <cellStyle name="Normal 3 3 3 3 5" xfId="18081"/>
    <cellStyle name="Normal 3 3 3 3 5 2" xfId="18082"/>
    <cellStyle name="Normal 3 3 3 3 5 2 2" xfId="18083"/>
    <cellStyle name="Normal 3 3 3 3 5 2 2 2" xfId="18084"/>
    <cellStyle name="Normal 3 3 3 3 5 2 2 2 2" xfId="18085"/>
    <cellStyle name="Normal 3 3 3 3 5 2 2 3" xfId="18086"/>
    <cellStyle name="Normal 3 3 3 3 5 2 3" xfId="18087"/>
    <cellStyle name="Normal 3 3 3 3 5 2 3 2" xfId="18088"/>
    <cellStyle name="Normal 3 3 3 3 5 2 4" xfId="18089"/>
    <cellStyle name="Normal 3 3 3 3 5 3" xfId="18090"/>
    <cellStyle name="Normal 3 3 3 3 5 3 2" xfId="18091"/>
    <cellStyle name="Normal 3 3 3 3 5 3 2 2" xfId="18092"/>
    <cellStyle name="Normal 3 3 3 3 5 3 3" xfId="18093"/>
    <cellStyle name="Normal 3 3 3 3 5 4" xfId="18094"/>
    <cellStyle name="Normal 3 3 3 3 5 4 2" xfId="18095"/>
    <cellStyle name="Normal 3 3 3 3 5 5" xfId="18096"/>
    <cellStyle name="Normal 3 3 3 3 6" xfId="18097"/>
    <cellStyle name="Normal 3 3 3 3 6 2" xfId="18098"/>
    <cellStyle name="Normal 3 3 3 3 6 2 2" xfId="18099"/>
    <cellStyle name="Normal 3 3 3 3 6 2 2 2" xfId="18100"/>
    <cellStyle name="Normal 3 3 3 3 6 2 3" xfId="18101"/>
    <cellStyle name="Normal 3 3 3 3 6 3" xfId="18102"/>
    <cellStyle name="Normal 3 3 3 3 6 3 2" xfId="18103"/>
    <cellStyle name="Normal 3 3 3 3 6 4" xfId="18104"/>
    <cellStyle name="Normal 3 3 3 3 7" xfId="18105"/>
    <cellStyle name="Normal 3 3 3 3 7 2" xfId="18106"/>
    <cellStyle name="Normal 3 3 3 3 7 2 2" xfId="18107"/>
    <cellStyle name="Normal 3 3 3 3 7 3" xfId="18108"/>
    <cellStyle name="Normal 3 3 3 3 8" xfId="18109"/>
    <cellStyle name="Normal 3 3 3 3 8 2" xfId="18110"/>
    <cellStyle name="Normal 3 3 3 3 9" xfId="18111"/>
    <cellStyle name="Normal 3 3 3 3 9 2" xfId="18112"/>
    <cellStyle name="Normal 3 3 3 4" xfId="18113"/>
    <cellStyle name="Normal 3 3 3 4 2" xfId="18114"/>
    <cellStyle name="Normal 3 3 3 4 2 2" xfId="18115"/>
    <cellStyle name="Normal 3 3 3 4 2 2 2" xfId="18116"/>
    <cellStyle name="Normal 3 3 3 4 2 2 2 2" xfId="18117"/>
    <cellStyle name="Normal 3 3 3 4 2 2 2 2 2" xfId="18118"/>
    <cellStyle name="Normal 3 3 3 4 2 2 2 3" xfId="18119"/>
    <cellStyle name="Normal 3 3 3 4 2 2 3" xfId="18120"/>
    <cellStyle name="Normal 3 3 3 4 2 2 3 2" xfId="18121"/>
    <cellStyle name="Normal 3 3 3 4 2 2 4" xfId="18122"/>
    <cellStyle name="Normal 3 3 3 4 2 3" xfId="18123"/>
    <cellStyle name="Normal 3 3 3 4 2 3 2" xfId="18124"/>
    <cellStyle name="Normal 3 3 3 4 2 3 2 2" xfId="18125"/>
    <cellStyle name="Normal 3 3 3 4 2 3 3" xfId="18126"/>
    <cellStyle name="Normal 3 3 3 4 2 4" xfId="18127"/>
    <cellStyle name="Normal 3 3 3 4 2 4 2" xfId="18128"/>
    <cellStyle name="Normal 3 3 3 4 2 5" xfId="18129"/>
    <cellStyle name="Normal 3 3 3 4 3" xfId="18130"/>
    <cellStyle name="Normal 3 3 3 4 3 2" xfId="18131"/>
    <cellStyle name="Normal 3 3 3 4 3 2 2" xfId="18132"/>
    <cellStyle name="Normal 3 3 3 4 3 2 2 2" xfId="18133"/>
    <cellStyle name="Normal 3 3 3 4 3 2 2 2 2" xfId="18134"/>
    <cellStyle name="Normal 3 3 3 4 3 2 2 3" xfId="18135"/>
    <cellStyle name="Normal 3 3 3 4 3 2 3" xfId="18136"/>
    <cellStyle name="Normal 3 3 3 4 3 2 3 2" xfId="18137"/>
    <cellStyle name="Normal 3 3 3 4 3 2 4" xfId="18138"/>
    <cellStyle name="Normal 3 3 3 4 3 3" xfId="18139"/>
    <cellStyle name="Normal 3 3 3 4 3 3 2" xfId="18140"/>
    <cellStyle name="Normal 3 3 3 4 3 3 2 2" xfId="18141"/>
    <cellStyle name="Normal 3 3 3 4 3 3 3" xfId="18142"/>
    <cellStyle name="Normal 3 3 3 4 3 4" xfId="18143"/>
    <cellStyle name="Normal 3 3 3 4 3 4 2" xfId="18144"/>
    <cellStyle name="Normal 3 3 3 4 3 5" xfId="18145"/>
    <cellStyle name="Normal 3 3 3 4 4" xfId="18146"/>
    <cellStyle name="Normal 3 3 3 4 4 2" xfId="18147"/>
    <cellStyle name="Normal 3 3 3 4 4 2 2" xfId="18148"/>
    <cellStyle name="Normal 3 3 3 4 4 2 2 2" xfId="18149"/>
    <cellStyle name="Normal 3 3 3 4 4 2 3" xfId="18150"/>
    <cellStyle name="Normal 3 3 3 4 4 3" xfId="18151"/>
    <cellStyle name="Normal 3 3 3 4 4 3 2" xfId="18152"/>
    <cellStyle name="Normal 3 3 3 4 4 4" xfId="18153"/>
    <cellStyle name="Normal 3 3 3 4 5" xfId="18154"/>
    <cellStyle name="Normal 3 3 3 4 5 2" xfId="18155"/>
    <cellStyle name="Normal 3 3 3 4 5 2 2" xfId="18156"/>
    <cellStyle name="Normal 3 3 3 4 5 3" xfId="18157"/>
    <cellStyle name="Normal 3 3 3 4 6" xfId="18158"/>
    <cellStyle name="Normal 3 3 3 4 6 2" xfId="18159"/>
    <cellStyle name="Normal 3 3 3 4 7" xfId="18160"/>
    <cellStyle name="Normal 3 3 3 4 8" xfId="29268"/>
    <cellStyle name="Normal 3 3 3 5" xfId="18161"/>
    <cellStyle name="Normal 3 3 3 5 2" xfId="18162"/>
    <cellStyle name="Normal 3 3 3 5 2 2" xfId="18163"/>
    <cellStyle name="Normal 3 3 3 5 2 2 2" xfId="18164"/>
    <cellStyle name="Normal 3 3 3 5 2 2 2 2" xfId="18165"/>
    <cellStyle name="Normal 3 3 3 5 2 2 3" xfId="18166"/>
    <cellStyle name="Normal 3 3 3 5 2 3" xfId="18167"/>
    <cellStyle name="Normal 3 3 3 5 2 3 2" xfId="18168"/>
    <cellStyle name="Normal 3 3 3 5 2 4" xfId="18169"/>
    <cellStyle name="Normal 3 3 3 5 3" xfId="18170"/>
    <cellStyle name="Normal 3 3 3 5 3 2" xfId="18171"/>
    <cellStyle name="Normal 3 3 3 5 3 2 2" xfId="18172"/>
    <cellStyle name="Normal 3 3 3 5 3 3" xfId="18173"/>
    <cellStyle name="Normal 3 3 3 5 4" xfId="18174"/>
    <cellStyle name="Normal 3 3 3 5 4 2" xfId="18175"/>
    <cellStyle name="Normal 3 3 3 5 5" xfId="18176"/>
    <cellStyle name="Normal 3 3 3 6" xfId="18177"/>
    <cellStyle name="Normal 3 3 3 6 2" xfId="18178"/>
    <cellStyle name="Normal 3 3 3 6 2 2" xfId="18179"/>
    <cellStyle name="Normal 3 3 3 6 2 2 2" xfId="18180"/>
    <cellStyle name="Normal 3 3 3 6 2 2 2 2" xfId="18181"/>
    <cellStyle name="Normal 3 3 3 6 2 2 3" xfId="18182"/>
    <cellStyle name="Normal 3 3 3 6 2 3" xfId="18183"/>
    <cellStyle name="Normal 3 3 3 6 2 3 2" xfId="18184"/>
    <cellStyle name="Normal 3 3 3 6 2 4" xfId="18185"/>
    <cellStyle name="Normal 3 3 3 6 3" xfId="18186"/>
    <cellStyle name="Normal 3 3 3 6 3 2" xfId="18187"/>
    <cellStyle name="Normal 3 3 3 6 3 2 2" xfId="18188"/>
    <cellStyle name="Normal 3 3 3 6 3 3" xfId="18189"/>
    <cellStyle name="Normal 3 3 3 6 4" xfId="18190"/>
    <cellStyle name="Normal 3 3 3 6 4 2" xfId="18191"/>
    <cellStyle name="Normal 3 3 3 6 5" xfId="18192"/>
    <cellStyle name="Normal 3 3 3 7" xfId="18193"/>
    <cellStyle name="Normal 3 3 3 7 2" xfId="18194"/>
    <cellStyle name="Normal 3 3 3 7 2 2" xfId="18195"/>
    <cellStyle name="Normal 3 3 3 7 2 2 2" xfId="18196"/>
    <cellStyle name="Normal 3 3 3 7 2 2 2 2" xfId="18197"/>
    <cellStyle name="Normal 3 3 3 7 2 2 3" xfId="18198"/>
    <cellStyle name="Normal 3 3 3 7 2 3" xfId="18199"/>
    <cellStyle name="Normal 3 3 3 7 2 3 2" xfId="18200"/>
    <cellStyle name="Normal 3 3 3 7 2 4" xfId="18201"/>
    <cellStyle name="Normal 3 3 3 7 3" xfId="18202"/>
    <cellStyle name="Normal 3 3 3 7 3 2" xfId="18203"/>
    <cellStyle name="Normal 3 3 3 7 3 2 2" xfId="18204"/>
    <cellStyle name="Normal 3 3 3 7 3 3" xfId="18205"/>
    <cellStyle name="Normal 3 3 3 7 4" xfId="18206"/>
    <cellStyle name="Normal 3 3 3 7 4 2" xfId="18207"/>
    <cellStyle name="Normal 3 3 3 7 5" xfId="18208"/>
    <cellStyle name="Normal 3 3 3 8" xfId="18209"/>
    <cellStyle name="Normal 3 3 3 8 2" xfId="18210"/>
    <cellStyle name="Normal 3 3 3 8 2 2" xfId="18211"/>
    <cellStyle name="Normal 3 3 3 8 2 2 2" xfId="18212"/>
    <cellStyle name="Normal 3 3 3 8 2 3" xfId="18213"/>
    <cellStyle name="Normal 3 3 3 8 3" xfId="18214"/>
    <cellStyle name="Normal 3 3 3 8 3 2" xfId="18215"/>
    <cellStyle name="Normal 3 3 3 8 4" xfId="18216"/>
    <cellStyle name="Normal 3 3 3 9" xfId="18217"/>
    <cellStyle name="Normal 3 3 3 9 2" xfId="18218"/>
    <cellStyle name="Normal 3 3 3 9 2 2" xfId="18219"/>
    <cellStyle name="Normal 3 3 3 9 3" xfId="18220"/>
    <cellStyle name="Normal 3 3 4" xfId="18221"/>
    <cellStyle name="Normal 3 3 4 10" xfId="18222"/>
    <cellStyle name="Normal 3 3 4 10 2" xfId="18223"/>
    <cellStyle name="Normal 3 3 4 11" xfId="18224"/>
    <cellStyle name="Normal 3 3 4 12" xfId="29269"/>
    <cellStyle name="Normal 3 3 4 2" xfId="18225"/>
    <cellStyle name="Normal 3 3 4 2 10" xfId="18226"/>
    <cellStyle name="Normal 3 3 4 2 11" xfId="29270"/>
    <cellStyle name="Normal 3 3 4 2 2" xfId="18227"/>
    <cellStyle name="Normal 3 3 4 2 2 2" xfId="18228"/>
    <cellStyle name="Normal 3 3 4 2 2 2 2" xfId="18229"/>
    <cellStyle name="Normal 3 3 4 2 2 2 2 2" xfId="18230"/>
    <cellStyle name="Normal 3 3 4 2 2 2 2 2 2" xfId="18231"/>
    <cellStyle name="Normal 3 3 4 2 2 2 2 2 2 2" xfId="18232"/>
    <cellStyle name="Normal 3 3 4 2 2 2 2 2 3" xfId="18233"/>
    <cellStyle name="Normal 3 3 4 2 2 2 2 3" xfId="18234"/>
    <cellStyle name="Normal 3 3 4 2 2 2 2 3 2" xfId="18235"/>
    <cellStyle name="Normal 3 3 4 2 2 2 2 4" xfId="18236"/>
    <cellStyle name="Normal 3 3 4 2 2 2 3" xfId="18237"/>
    <cellStyle name="Normal 3 3 4 2 2 2 3 2" xfId="18238"/>
    <cellStyle name="Normal 3 3 4 2 2 2 3 2 2" xfId="18239"/>
    <cellStyle name="Normal 3 3 4 2 2 2 3 3" xfId="18240"/>
    <cellStyle name="Normal 3 3 4 2 2 2 4" xfId="18241"/>
    <cellStyle name="Normal 3 3 4 2 2 2 4 2" xfId="18242"/>
    <cellStyle name="Normal 3 3 4 2 2 2 5" xfId="18243"/>
    <cellStyle name="Normal 3 3 4 2 2 3" xfId="18244"/>
    <cellStyle name="Normal 3 3 4 2 2 3 2" xfId="18245"/>
    <cellStyle name="Normal 3 3 4 2 2 3 2 2" xfId="18246"/>
    <cellStyle name="Normal 3 3 4 2 2 3 2 2 2" xfId="18247"/>
    <cellStyle name="Normal 3 3 4 2 2 3 2 2 2 2" xfId="18248"/>
    <cellStyle name="Normal 3 3 4 2 2 3 2 2 3" xfId="18249"/>
    <cellStyle name="Normal 3 3 4 2 2 3 2 3" xfId="18250"/>
    <cellStyle name="Normal 3 3 4 2 2 3 2 3 2" xfId="18251"/>
    <cellStyle name="Normal 3 3 4 2 2 3 2 4" xfId="18252"/>
    <cellStyle name="Normal 3 3 4 2 2 3 3" xfId="18253"/>
    <cellStyle name="Normal 3 3 4 2 2 3 3 2" xfId="18254"/>
    <cellStyle name="Normal 3 3 4 2 2 3 3 2 2" xfId="18255"/>
    <cellStyle name="Normal 3 3 4 2 2 3 3 3" xfId="18256"/>
    <cellStyle name="Normal 3 3 4 2 2 3 4" xfId="18257"/>
    <cellStyle name="Normal 3 3 4 2 2 3 4 2" xfId="18258"/>
    <cellStyle name="Normal 3 3 4 2 2 3 5" xfId="18259"/>
    <cellStyle name="Normal 3 3 4 2 2 4" xfId="18260"/>
    <cellStyle name="Normal 3 3 4 2 2 4 2" xfId="18261"/>
    <cellStyle name="Normal 3 3 4 2 2 4 2 2" xfId="18262"/>
    <cellStyle name="Normal 3 3 4 2 2 4 2 2 2" xfId="18263"/>
    <cellStyle name="Normal 3 3 4 2 2 4 2 3" xfId="18264"/>
    <cellStyle name="Normal 3 3 4 2 2 4 3" xfId="18265"/>
    <cellStyle name="Normal 3 3 4 2 2 4 3 2" xfId="18266"/>
    <cellStyle name="Normal 3 3 4 2 2 4 4" xfId="18267"/>
    <cellStyle name="Normal 3 3 4 2 2 5" xfId="18268"/>
    <cellStyle name="Normal 3 3 4 2 2 5 2" xfId="18269"/>
    <cellStyle name="Normal 3 3 4 2 2 5 2 2" xfId="18270"/>
    <cellStyle name="Normal 3 3 4 2 2 5 3" xfId="18271"/>
    <cellStyle name="Normal 3 3 4 2 2 6" xfId="18272"/>
    <cellStyle name="Normal 3 3 4 2 2 6 2" xfId="18273"/>
    <cellStyle name="Normal 3 3 4 2 2 7" xfId="18274"/>
    <cellStyle name="Normal 3 3 4 2 2 8" xfId="29271"/>
    <cellStyle name="Normal 3 3 4 2 3" xfId="18275"/>
    <cellStyle name="Normal 3 3 4 2 3 2" xfId="18276"/>
    <cellStyle name="Normal 3 3 4 2 3 2 2" xfId="18277"/>
    <cellStyle name="Normal 3 3 4 2 3 2 2 2" xfId="18278"/>
    <cellStyle name="Normal 3 3 4 2 3 2 2 2 2" xfId="18279"/>
    <cellStyle name="Normal 3 3 4 2 3 2 2 3" xfId="18280"/>
    <cellStyle name="Normal 3 3 4 2 3 2 3" xfId="18281"/>
    <cellStyle name="Normal 3 3 4 2 3 2 3 2" xfId="18282"/>
    <cellStyle name="Normal 3 3 4 2 3 2 4" xfId="18283"/>
    <cellStyle name="Normal 3 3 4 2 3 3" xfId="18284"/>
    <cellStyle name="Normal 3 3 4 2 3 3 2" xfId="18285"/>
    <cellStyle name="Normal 3 3 4 2 3 3 2 2" xfId="18286"/>
    <cellStyle name="Normal 3 3 4 2 3 3 3" xfId="18287"/>
    <cellStyle name="Normal 3 3 4 2 3 4" xfId="18288"/>
    <cellStyle name="Normal 3 3 4 2 3 4 2" xfId="18289"/>
    <cellStyle name="Normal 3 3 4 2 3 5" xfId="18290"/>
    <cellStyle name="Normal 3 3 4 2 4" xfId="18291"/>
    <cellStyle name="Normal 3 3 4 2 4 2" xfId="18292"/>
    <cellStyle name="Normal 3 3 4 2 4 2 2" xfId="18293"/>
    <cellStyle name="Normal 3 3 4 2 4 2 2 2" xfId="18294"/>
    <cellStyle name="Normal 3 3 4 2 4 2 2 2 2" xfId="18295"/>
    <cellStyle name="Normal 3 3 4 2 4 2 2 3" xfId="18296"/>
    <cellStyle name="Normal 3 3 4 2 4 2 3" xfId="18297"/>
    <cellStyle name="Normal 3 3 4 2 4 2 3 2" xfId="18298"/>
    <cellStyle name="Normal 3 3 4 2 4 2 4" xfId="18299"/>
    <cellStyle name="Normal 3 3 4 2 4 3" xfId="18300"/>
    <cellStyle name="Normal 3 3 4 2 4 3 2" xfId="18301"/>
    <cellStyle name="Normal 3 3 4 2 4 3 2 2" xfId="18302"/>
    <cellStyle name="Normal 3 3 4 2 4 3 3" xfId="18303"/>
    <cellStyle name="Normal 3 3 4 2 4 4" xfId="18304"/>
    <cellStyle name="Normal 3 3 4 2 4 4 2" xfId="18305"/>
    <cellStyle name="Normal 3 3 4 2 4 5" xfId="18306"/>
    <cellStyle name="Normal 3 3 4 2 5" xfId="18307"/>
    <cellStyle name="Normal 3 3 4 2 5 2" xfId="18308"/>
    <cellStyle name="Normal 3 3 4 2 5 2 2" xfId="18309"/>
    <cellStyle name="Normal 3 3 4 2 5 2 2 2" xfId="18310"/>
    <cellStyle name="Normal 3 3 4 2 5 2 2 2 2" xfId="18311"/>
    <cellStyle name="Normal 3 3 4 2 5 2 2 3" xfId="18312"/>
    <cellStyle name="Normal 3 3 4 2 5 2 3" xfId="18313"/>
    <cellStyle name="Normal 3 3 4 2 5 2 3 2" xfId="18314"/>
    <cellStyle name="Normal 3 3 4 2 5 2 4" xfId="18315"/>
    <cellStyle name="Normal 3 3 4 2 5 3" xfId="18316"/>
    <cellStyle name="Normal 3 3 4 2 5 3 2" xfId="18317"/>
    <cellStyle name="Normal 3 3 4 2 5 3 2 2" xfId="18318"/>
    <cellStyle name="Normal 3 3 4 2 5 3 3" xfId="18319"/>
    <cellStyle name="Normal 3 3 4 2 5 4" xfId="18320"/>
    <cellStyle name="Normal 3 3 4 2 5 4 2" xfId="18321"/>
    <cellStyle name="Normal 3 3 4 2 5 5" xfId="18322"/>
    <cellStyle name="Normal 3 3 4 2 6" xfId="18323"/>
    <cellStyle name="Normal 3 3 4 2 6 2" xfId="18324"/>
    <cellStyle name="Normal 3 3 4 2 6 2 2" xfId="18325"/>
    <cellStyle name="Normal 3 3 4 2 6 2 2 2" xfId="18326"/>
    <cellStyle name="Normal 3 3 4 2 6 2 3" xfId="18327"/>
    <cellStyle name="Normal 3 3 4 2 6 3" xfId="18328"/>
    <cellStyle name="Normal 3 3 4 2 6 3 2" xfId="18329"/>
    <cellStyle name="Normal 3 3 4 2 6 4" xfId="18330"/>
    <cellStyle name="Normal 3 3 4 2 7" xfId="18331"/>
    <cellStyle name="Normal 3 3 4 2 7 2" xfId="18332"/>
    <cellStyle name="Normal 3 3 4 2 7 2 2" xfId="18333"/>
    <cellStyle name="Normal 3 3 4 2 7 3" xfId="18334"/>
    <cellStyle name="Normal 3 3 4 2 8" xfId="18335"/>
    <cellStyle name="Normal 3 3 4 2 8 2" xfId="18336"/>
    <cellStyle name="Normal 3 3 4 2 9" xfId="18337"/>
    <cellStyle name="Normal 3 3 4 2 9 2" xfId="18338"/>
    <cellStyle name="Normal 3 3 4 3" xfId="18339"/>
    <cellStyle name="Normal 3 3 4 3 2" xfId="18340"/>
    <cellStyle name="Normal 3 3 4 3 2 2" xfId="18341"/>
    <cellStyle name="Normal 3 3 4 3 2 2 2" xfId="18342"/>
    <cellStyle name="Normal 3 3 4 3 2 2 2 2" xfId="18343"/>
    <cellStyle name="Normal 3 3 4 3 2 2 2 2 2" xfId="18344"/>
    <cellStyle name="Normal 3 3 4 3 2 2 2 3" xfId="18345"/>
    <cellStyle name="Normal 3 3 4 3 2 2 3" xfId="18346"/>
    <cellStyle name="Normal 3 3 4 3 2 2 3 2" xfId="18347"/>
    <cellStyle name="Normal 3 3 4 3 2 2 4" xfId="18348"/>
    <cellStyle name="Normal 3 3 4 3 2 3" xfId="18349"/>
    <cellStyle name="Normal 3 3 4 3 2 3 2" xfId="18350"/>
    <cellStyle name="Normal 3 3 4 3 2 3 2 2" xfId="18351"/>
    <cellStyle name="Normal 3 3 4 3 2 3 3" xfId="18352"/>
    <cellStyle name="Normal 3 3 4 3 2 4" xfId="18353"/>
    <cellStyle name="Normal 3 3 4 3 2 4 2" xfId="18354"/>
    <cellStyle name="Normal 3 3 4 3 2 5" xfId="18355"/>
    <cellStyle name="Normal 3 3 4 3 3" xfId="18356"/>
    <cellStyle name="Normal 3 3 4 3 3 2" xfId="18357"/>
    <cellStyle name="Normal 3 3 4 3 3 2 2" xfId="18358"/>
    <cellStyle name="Normal 3 3 4 3 3 2 2 2" xfId="18359"/>
    <cellStyle name="Normal 3 3 4 3 3 2 2 2 2" xfId="18360"/>
    <cellStyle name="Normal 3 3 4 3 3 2 2 3" xfId="18361"/>
    <cellStyle name="Normal 3 3 4 3 3 2 3" xfId="18362"/>
    <cellStyle name="Normal 3 3 4 3 3 2 3 2" xfId="18363"/>
    <cellStyle name="Normal 3 3 4 3 3 2 4" xfId="18364"/>
    <cellStyle name="Normal 3 3 4 3 3 3" xfId="18365"/>
    <cellStyle name="Normal 3 3 4 3 3 3 2" xfId="18366"/>
    <cellStyle name="Normal 3 3 4 3 3 3 2 2" xfId="18367"/>
    <cellStyle name="Normal 3 3 4 3 3 3 3" xfId="18368"/>
    <cellStyle name="Normal 3 3 4 3 3 4" xfId="18369"/>
    <cellStyle name="Normal 3 3 4 3 3 4 2" xfId="18370"/>
    <cellStyle name="Normal 3 3 4 3 3 5" xfId="18371"/>
    <cellStyle name="Normal 3 3 4 3 4" xfId="18372"/>
    <cellStyle name="Normal 3 3 4 3 4 2" xfId="18373"/>
    <cellStyle name="Normal 3 3 4 3 4 2 2" xfId="18374"/>
    <cellStyle name="Normal 3 3 4 3 4 2 2 2" xfId="18375"/>
    <cellStyle name="Normal 3 3 4 3 4 2 3" xfId="18376"/>
    <cellStyle name="Normal 3 3 4 3 4 3" xfId="18377"/>
    <cellStyle name="Normal 3 3 4 3 4 3 2" xfId="18378"/>
    <cellStyle name="Normal 3 3 4 3 4 4" xfId="18379"/>
    <cellStyle name="Normal 3 3 4 3 5" xfId="18380"/>
    <cellStyle name="Normal 3 3 4 3 5 2" xfId="18381"/>
    <cellStyle name="Normal 3 3 4 3 5 2 2" xfId="18382"/>
    <cellStyle name="Normal 3 3 4 3 5 3" xfId="18383"/>
    <cellStyle name="Normal 3 3 4 3 6" xfId="18384"/>
    <cellStyle name="Normal 3 3 4 3 6 2" xfId="18385"/>
    <cellStyle name="Normal 3 3 4 3 7" xfId="18386"/>
    <cellStyle name="Normal 3 3 4 3 8" xfId="29272"/>
    <cellStyle name="Normal 3 3 4 4" xfId="18387"/>
    <cellStyle name="Normal 3 3 4 4 2" xfId="18388"/>
    <cellStyle name="Normal 3 3 4 4 2 2" xfId="18389"/>
    <cellStyle name="Normal 3 3 4 4 2 2 2" xfId="18390"/>
    <cellStyle name="Normal 3 3 4 4 2 2 2 2" xfId="18391"/>
    <cellStyle name="Normal 3 3 4 4 2 2 3" xfId="18392"/>
    <cellStyle name="Normal 3 3 4 4 2 3" xfId="18393"/>
    <cellStyle name="Normal 3 3 4 4 2 3 2" xfId="18394"/>
    <cellStyle name="Normal 3 3 4 4 2 4" xfId="18395"/>
    <cellStyle name="Normal 3 3 4 4 3" xfId="18396"/>
    <cellStyle name="Normal 3 3 4 4 3 2" xfId="18397"/>
    <cellStyle name="Normal 3 3 4 4 3 2 2" xfId="18398"/>
    <cellStyle name="Normal 3 3 4 4 3 3" xfId="18399"/>
    <cellStyle name="Normal 3 3 4 4 4" xfId="18400"/>
    <cellStyle name="Normal 3 3 4 4 4 2" xfId="18401"/>
    <cellStyle name="Normal 3 3 4 4 5" xfId="18402"/>
    <cellStyle name="Normal 3 3 4 5" xfId="18403"/>
    <cellStyle name="Normal 3 3 4 5 2" xfId="18404"/>
    <cellStyle name="Normal 3 3 4 5 2 2" xfId="18405"/>
    <cellStyle name="Normal 3 3 4 5 2 2 2" xfId="18406"/>
    <cellStyle name="Normal 3 3 4 5 2 2 2 2" xfId="18407"/>
    <cellStyle name="Normal 3 3 4 5 2 2 3" xfId="18408"/>
    <cellStyle name="Normal 3 3 4 5 2 3" xfId="18409"/>
    <cellStyle name="Normal 3 3 4 5 2 3 2" xfId="18410"/>
    <cellStyle name="Normal 3 3 4 5 2 4" xfId="18411"/>
    <cellStyle name="Normal 3 3 4 5 3" xfId="18412"/>
    <cellStyle name="Normal 3 3 4 5 3 2" xfId="18413"/>
    <cellStyle name="Normal 3 3 4 5 3 2 2" xfId="18414"/>
    <cellStyle name="Normal 3 3 4 5 3 3" xfId="18415"/>
    <cellStyle name="Normal 3 3 4 5 4" xfId="18416"/>
    <cellStyle name="Normal 3 3 4 5 4 2" xfId="18417"/>
    <cellStyle name="Normal 3 3 4 5 5" xfId="18418"/>
    <cellStyle name="Normal 3 3 4 6" xfId="18419"/>
    <cellStyle name="Normal 3 3 4 6 2" xfId="18420"/>
    <cellStyle name="Normal 3 3 4 6 2 2" xfId="18421"/>
    <cellStyle name="Normal 3 3 4 6 2 2 2" xfId="18422"/>
    <cellStyle name="Normal 3 3 4 6 2 2 2 2" xfId="18423"/>
    <cellStyle name="Normal 3 3 4 6 2 2 3" xfId="18424"/>
    <cellStyle name="Normal 3 3 4 6 2 3" xfId="18425"/>
    <cellStyle name="Normal 3 3 4 6 2 3 2" xfId="18426"/>
    <cellStyle name="Normal 3 3 4 6 2 4" xfId="18427"/>
    <cellStyle name="Normal 3 3 4 6 3" xfId="18428"/>
    <cellStyle name="Normal 3 3 4 6 3 2" xfId="18429"/>
    <cellStyle name="Normal 3 3 4 6 3 2 2" xfId="18430"/>
    <cellStyle name="Normal 3 3 4 6 3 3" xfId="18431"/>
    <cellStyle name="Normal 3 3 4 6 4" xfId="18432"/>
    <cellStyle name="Normal 3 3 4 6 4 2" xfId="18433"/>
    <cellStyle name="Normal 3 3 4 6 5" xfId="18434"/>
    <cellStyle name="Normal 3 3 4 7" xfId="18435"/>
    <cellStyle name="Normal 3 3 4 7 2" xfId="18436"/>
    <cellStyle name="Normal 3 3 4 7 2 2" xfId="18437"/>
    <cellStyle name="Normal 3 3 4 7 2 2 2" xfId="18438"/>
    <cellStyle name="Normal 3 3 4 7 2 3" xfId="18439"/>
    <cellStyle name="Normal 3 3 4 7 3" xfId="18440"/>
    <cellStyle name="Normal 3 3 4 7 3 2" xfId="18441"/>
    <cellStyle name="Normal 3 3 4 7 4" xfId="18442"/>
    <cellStyle name="Normal 3 3 4 8" xfId="18443"/>
    <cellStyle name="Normal 3 3 4 8 2" xfId="18444"/>
    <cellStyle name="Normal 3 3 4 8 2 2" xfId="18445"/>
    <cellStyle name="Normal 3 3 4 8 3" xfId="18446"/>
    <cellStyle name="Normal 3 3 4 9" xfId="18447"/>
    <cellStyle name="Normal 3 3 4 9 2" xfId="18448"/>
    <cellStyle name="Normal 3 3 5" xfId="18449"/>
    <cellStyle name="Normal 3 3 5 10" xfId="18450"/>
    <cellStyle name="Normal 3 3 5 11" xfId="29273"/>
    <cellStyle name="Normal 3 3 5 2" xfId="18451"/>
    <cellStyle name="Normal 3 3 5 2 2" xfId="18452"/>
    <cellStyle name="Normal 3 3 5 2 2 2" xfId="18453"/>
    <cellStyle name="Normal 3 3 5 2 2 2 2" xfId="18454"/>
    <cellStyle name="Normal 3 3 5 2 2 2 2 2" xfId="18455"/>
    <cellStyle name="Normal 3 3 5 2 2 2 2 2 2" xfId="18456"/>
    <cellStyle name="Normal 3 3 5 2 2 2 2 3" xfId="18457"/>
    <cellStyle name="Normal 3 3 5 2 2 2 3" xfId="18458"/>
    <cellStyle name="Normal 3 3 5 2 2 2 3 2" xfId="18459"/>
    <cellStyle name="Normal 3 3 5 2 2 2 4" xfId="18460"/>
    <cellStyle name="Normal 3 3 5 2 2 3" xfId="18461"/>
    <cellStyle name="Normal 3 3 5 2 2 3 2" xfId="18462"/>
    <cellStyle name="Normal 3 3 5 2 2 3 2 2" xfId="18463"/>
    <cellStyle name="Normal 3 3 5 2 2 3 3" xfId="18464"/>
    <cellStyle name="Normal 3 3 5 2 2 4" xfId="18465"/>
    <cellStyle name="Normal 3 3 5 2 2 4 2" xfId="18466"/>
    <cellStyle name="Normal 3 3 5 2 2 5" xfId="18467"/>
    <cellStyle name="Normal 3 3 5 2 3" xfId="18468"/>
    <cellStyle name="Normal 3 3 5 2 3 2" xfId="18469"/>
    <cellStyle name="Normal 3 3 5 2 3 2 2" xfId="18470"/>
    <cellStyle name="Normal 3 3 5 2 3 2 2 2" xfId="18471"/>
    <cellStyle name="Normal 3 3 5 2 3 2 2 2 2" xfId="18472"/>
    <cellStyle name="Normal 3 3 5 2 3 2 2 3" xfId="18473"/>
    <cellStyle name="Normal 3 3 5 2 3 2 3" xfId="18474"/>
    <cellStyle name="Normal 3 3 5 2 3 2 3 2" xfId="18475"/>
    <cellStyle name="Normal 3 3 5 2 3 2 4" xfId="18476"/>
    <cellStyle name="Normal 3 3 5 2 3 3" xfId="18477"/>
    <cellStyle name="Normal 3 3 5 2 3 3 2" xfId="18478"/>
    <cellStyle name="Normal 3 3 5 2 3 3 2 2" xfId="18479"/>
    <cellStyle name="Normal 3 3 5 2 3 3 3" xfId="18480"/>
    <cellStyle name="Normal 3 3 5 2 3 4" xfId="18481"/>
    <cellStyle name="Normal 3 3 5 2 3 4 2" xfId="18482"/>
    <cellStyle name="Normal 3 3 5 2 3 5" xfId="18483"/>
    <cellStyle name="Normal 3 3 5 2 4" xfId="18484"/>
    <cellStyle name="Normal 3 3 5 2 4 2" xfId="18485"/>
    <cellStyle name="Normal 3 3 5 2 4 2 2" xfId="18486"/>
    <cellStyle name="Normal 3 3 5 2 4 2 2 2" xfId="18487"/>
    <cellStyle name="Normal 3 3 5 2 4 2 3" xfId="18488"/>
    <cellStyle name="Normal 3 3 5 2 4 3" xfId="18489"/>
    <cellStyle name="Normal 3 3 5 2 4 3 2" xfId="18490"/>
    <cellStyle name="Normal 3 3 5 2 4 4" xfId="18491"/>
    <cellStyle name="Normal 3 3 5 2 5" xfId="18492"/>
    <cellStyle name="Normal 3 3 5 2 5 2" xfId="18493"/>
    <cellStyle name="Normal 3 3 5 2 5 2 2" xfId="18494"/>
    <cellStyle name="Normal 3 3 5 2 5 3" xfId="18495"/>
    <cellStyle name="Normal 3 3 5 2 6" xfId="18496"/>
    <cellStyle name="Normal 3 3 5 2 6 2" xfId="18497"/>
    <cellStyle name="Normal 3 3 5 2 7" xfId="18498"/>
    <cellStyle name="Normal 3 3 5 2 8" xfId="29274"/>
    <cellStyle name="Normal 3 3 5 3" xfId="18499"/>
    <cellStyle name="Normal 3 3 5 3 2" xfId="18500"/>
    <cellStyle name="Normal 3 3 5 3 2 2" xfId="18501"/>
    <cellStyle name="Normal 3 3 5 3 2 2 2" xfId="18502"/>
    <cellStyle name="Normal 3 3 5 3 2 2 2 2" xfId="18503"/>
    <cellStyle name="Normal 3 3 5 3 2 2 3" xfId="18504"/>
    <cellStyle name="Normal 3 3 5 3 2 3" xfId="18505"/>
    <cellStyle name="Normal 3 3 5 3 2 3 2" xfId="18506"/>
    <cellStyle name="Normal 3 3 5 3 2 4" xfId="18507"/>
    <cellStyle name="Normal 3 3 5 3 3" xfId="18508"/>
    <cellStyle name="Normal 3 3 5 3 3 2" xfId="18509"/>
    <cellStyle name="Normal 3 3 5 3 3 2 2" xfId="18510"/>
    <cellStyle name="Normal 3 3 5 3 3 3" xfId="18511"/>
    <cellStyle name="Normal 3 3 5 3 4" xfId="18512"/>
    <cellStyle name="Normal 3 3 5 3 4 2" xfId="18513"/>
    <cellStyle name="Normal 3 3 5 3 5" xfId="18514"/>
    <cellStyle name="Normal 3 3 5 4" xfId="18515"/>
    <cellStyle name="Normal 3 3 5 4 2" xfId="18516"/>
    <cellStyle name="Normal 3 3 5 4 2 2" xfId="18517"/>
    <cellStyle name="Normal 3 3 5 4 2 2 2" xfId="18518"/>
    <cellStyle name="Normal 3 3 5 4 2 2 2 2" xfId="18519"/>
    <cellStyle name="Normal 3 3 5 4 2 2 3" xfId="18520"/>
    <cellStyle name="Normal 3 3 5 4 2 3" xfId="18521"/>
    <cellStyle name="Normal 3 3 5 4 2 3 2" xfId="18522"/>
    <cellStyle name="Normal 3 3 5 4 2 4" xfId="18523"/>
    <cellStyle name="Normal 3 3 5 4 3" xfId="18524"/>
    <cellStyle name="Normal 3 3 5 4 3 2" xfId="18525"/>
    <cellStyle name="Normal 3 3 5 4 3 2 2" xfId="18526"/>
    <cellStyle name="Normal 3 3 5 4 3 3" xfId="18527"/>
    <cellStyle name="Normal 3 3 5 4 4" xfId="18528"/>
    <cellStyle name="Normal 3 3 5 4 4 2" xfId="18529"/>
    <cellStyle name="Normal 3 3 5 4 5" xfId="18530"/>
    <cellStyle name="Normal 3 3 5 5" xfId="18531"/>
    <cellStyle name="Normal 3 3 5 5 2" xfId="18532"/>
    <cellStyle name="Normal 3 3 5 5 2 2" xfId="18533"/>
    <cellStyle name="Normal 3 3 5 5 2 2 2" xfId="18534"/>
    <cellStyle name="Normal 3 3 5 5 2 2 2 2" xfId="18535"/>
    <cellStyle name="Normal 3 3 5 5 2 2 3" xfId="18536"/>
    <cellStyle name="Normal 3 3 5 5 2 3" xfId="18537"/>
    <cellStyle name="Normal 3 3 5 5 2 3 2" xfId="18538"/>
    <cellStyle name="Normal 3 3 5 5 2 4" xfId="18539"/>
    <cellStyle name="Normal 3 3 5 5 3" xfId="18540"/>
    <cellStyle name="Normal 3 3 5 5 3 2" xfId="18541"/>
    <cellStyle name="Normal 3 3 5 5 3 2 2" xfId="18542"/>
    <cellStyle name="Normal 3 3 5 5 3 3" xfId="18543"/>
    <cellStyle name="Normal 3 3 5 5 4" xfId="18544"/>
    <cellStyle name="Normal 3 3 5 5 4 2" xfId="18545"/>
    <cellStyle name="Normal 3 3 5 5 5" xfId="18546"/>
    <cellStyle name="Normal 3 3 5 6" xfId="18547"/>
    <cellStyle name="Normal 3 3 5 6 2" xfId="18548"/>
    <cellStyle name="Normal 3 3 5 6 2 2" xfId="18549"/>
    <cellStyle name="Normal 3 3 5 6 2 2 2" xfId="18550"/>
    <cellStyle name="Normal 3 3 5 6 2 3" xfId="18551"/>
    <cellStyle name="Normal 3 3 5 6 3" xfId="18552"/>
    <cellStyle name="Normal 3 3 5 6 3 2" xfId="18553"/>
    <cellStyle name="Normal 3 3 5 6 4" xfId="18554"/>
    <cellStyle name="Normal 3 3 5 7" xfId="18555"/>
    <cellStyle name="Normal 3 3 5 7 2" xfId="18556"/>
    <cellStyle name="Normal 3 3 5 7 2 2" xfId="18557"/>
    <cellStyle name="Normal 3 3 5 7 3" xfId="18558"/>
    <cellStyle name="Normal 3 3 5 8" xfId="18559"/>
    <cellStyle name="Normal 3 3 5 8 2" xfId="18560"/>
    <cellStyle name="Normal 3 3 5 9" xfId="18561"/>
    <cellStyle name="Normal 3 3 5 9 2" xfId="18562"/>
    <cellStyle name="Normal 3 3 6" xfId="18563"/>
    <cellStyle name="Normal 3 3 6 10" xfId="18564"/>
    <cellStyle name="Normal 3 3 6 11" xfId="29275"/>
    <cellStyle name="Normal 3 3 6 2" xfId="18565"/>
    <cellStyle name="Normal 3 3 6 2 2" xfId="18566"/>
    <cellStyle name="Normal 3 3 6 2 2 2" xfId="18567"/>
    <cellStyle name="Normal 3 3 6 2 2 2 2" xfId="18568"/>
    <cellStyle name="Normal 3 3 6 2 2 2 2 2" xfId="18569"/>
    <cellStyle name="Normal 3 3 6 2 2 2 2 2 2" xfId="18570"/>
    <cellStyle name="Normal 3 3 6 2 2 2 2 3" xfId="18571"/>
    <cellStyle name="Normal 3 3 6 2 2 2 3" xfId="18572"/>
    <cellStyle name="Normal 3 3 6 2 2 2 3 2" xfId="18573"/>
    <cellStyle name="Normal 3 3 6 2 2 2 4" xfId="18574"/>
    <cellStyle name="Normal 3 3 6 2 2 3" xfId="18575"/>
    <cellStyle name="Normal 3 3 6 2 2 3 2" xfId="18576"/>
    <cellStyle name="Normal 3 3 6 2 2 3 2 2" xfId="18577"/>
    <cellStyle name="Normal 3 3 6 2 2 3 3" xfId="18578"/>
    <cellStyle name="Normal 3 3 6 2 2 4" xfId="18579"/>
    <cellStyle name="Normal 3 3 6 2 2 4 2" xfId="18580"/>
    <cellStyle name="Normal 3 3 6 2 2 5" xfId="18581"/>
    <cellStyle name="Normal 3 3 6 2 3" xfId="18582"/>
    <cellStyle name="Normal 3 3 6 2 3 2" xfId="18583"/>
    <cellStyle name="Normal 3 3 6 2 3 2 2" xfId="18584"/>
    <cellStyle name="Normal 3 3 6 2 3 2 2 2" xfId="18585"/>
    <cellStyle name="Normal 3 3 6 2 3 2 2 2 2" xfId="18586"/>
    <cellStyle name="Normal 3 3 6 2 3 2 2 3" xfId="18587"/>
    <cellStyle name="Normal 3 3 6 2 3 2 3" xfId="18588"/>
    <cellStyle name="Normal 3 3 6 2 3 2 3 2" xfId="18589"/>
    <cellStyle name="Normal 3 3 6 2 3 2 4" xfId="18590"/>
    <cellStyle name="Normal 3 3 6 2 3 3" xfId="18591"/>
    <cellStyle name="Normal 3 3 6 2 3 3 2" xfId="18592"/>
    <cellStyle name="Normal 3 3 6 2 3 3 2 2" xfId="18593"/>
    <cellStyle name="Normal 3 3 6 2 3 3 3" xfId="18594"/>
    <cellStyle name="Normal 3 3 6 2 3 4" xfId="18595"/>
    <cellStyle name="Normal 3 3 6 2 3 4 2" xfId="18596"/>
    <cellStyle name="Normal 3 3 6 2 3 5" xfId="18597"/>
    <cellStyle name="Normal 3 3 6 2 4" xfId="18598"/>
    <cellStyle name="Normal 3 3 6 2 4 2" xfId="18599"/>
    <cellStyle name="Normal 3 3 6 2 4 2 2" xfId="18600"/>
    <cellStyle name="Normal 3 3 6 2 4 2 2 2" xfId="18601"/>
    <cellStyle name="Normal 3 3 6 2 4 2 3" xfId="18602"/>
    <cellStyle name="Normal 3 3 6 2 4 3" xfId="18603"/>
    <cellStyle name="Normal 3 3 6 2 4 3 2" xfId="18604"/>
    <cellStyle name="Normal 3 3 6 2 4 4" xfId="18605"/>
    <cellStyle name="Normal 3 3 6 2 5" xfId="18606"/>
    <cellStyle name="Normal 3 3 6 2 5 2" xfId="18607"/>
    <cellStyle name="Normal 3 3 6 2 5 2 2" xfId="18608"/>
    <cellStyle name="Normal 3 3 6 2 5 3" xfId="18609"/>
    <cellStyle name="Normal 3 3 6 2 6" xfId="18610"/>
    <cellStyle name="Normal 3 3 6 2 6 2" xfId="18611"/>
    <cellStyle name="Normal 3 3 6 2 7" xfId="18612"/>
    <cellStyle name="Normal 3 3 6 2 8" xfId="29276"/>
    <cellStyle name="Normal 3 3 6 3" xfId="18613"/>
    <cellStyle name="Normal 3 3 6 3 2" xfId="18614"/>
    <cellStyle name="Normal 3 3 6 3 2 2" xfId="18615"/>
    <cellStyle name="Normal 3 3 6 3 2 2 2" xfId="18616"/>
    <cellStyle name="Normal 3 3 6 3 2 2 2 2" xfId="18617"/>
    <cellStyle name="Normal 3 3 6 3 2 2 3" xfId="18618"/>
    <cellStyle name="Normal 3 3 6 3 2 3" xfId="18619"/>
    <cellStyle name="Normal 3 3 6 3 2 3 2" xfId="18620"/>
    <cellStyle name="Normal 3 3 6 3 2 4" xfId="18621"/>
    <cellStyle name="Normal 3 3 6 3 3" xfId="18622"/>
    <cellStyle name="Normal 3 3 6 3 3 2" xfId="18623"/>
    <cellStyle name="Normal 3 3 6 3 3 2 2" xfId="18624"/>
    <cellStyle name="Normal 3 3 6 3 3 3" xfId="18625"/>
    <cellStyle name="Normal 3 3 6 3 4" xfId="18626"/>
    <cellStyle name="Normal 3 3 6 3 4 2" xfId="18627"/>
    <cellStyle name="Normal 3 3 6 3 5" xfId="18628"/>
    <cellStyle name="Normal 3 3 6 4" xfId="18629"/>
    <cellStyle name="Normal 3 3 6 4 2" xfId="18630"/>
    <cellStyle name="Normal 3 3 6 4 2 2" xfId="18631"/>
    <cellStyle name="Normal 3 3 6 4 2 2 2" xfId="18632"/>
    <cellStyle name="Normal 3 3 6 4 2 2 2 2" xfId="18633"/>
    <cellStyle name="Normal 3 3 6 4 2 2 3" xfId="18634"/>
    <cellStyle name="Normal 3 3 6 4 2 3" xfId="18635"/>
    <cellStyle name="Normal 3 3 6 4 2 3 2" xfId="18636"/>
    <cellStyle name="Normal 3 3 6 4 2 4" xfId="18637"/>
    <cellStyle name="Normal 3 3 6 4 3" xfId="18638"/>
    <cellStyle name="Normal 3 3 6 4 3 2" xfId="18639"/>
    <cellStyle name="Normal 3 3 6 4 3 2 2" xfId="18640"/>
    <cellStyle name="Normal 3 3 6 4 3 3" xfId="18641"/>
    <cellStyle name="Normal 3 3 6 4 4" xfId="18642"/>
    <cellStyle name="Normal 3 3 6 4 4 2" xfId="18643"/>
    <cellStyle name="Normal 3 3 6 4 5" xfId="18644"/>
    <cellStyle name="Normal 3 3 6 5" xfId="18645"/>
    <cellStyle name="Normal 3 3 6 5 2" xfId="18646"/>
    <cellStyle name="Normal 3 3 6 5 2 2" xfId="18647"/>
    <cellStyle name="Normal 3 3 6 5 2 2 2" xfId="18648"/>
    <cellStyle name="Normal 3 3 6 5 2 2 2 2" xfId="18649"/>
    <cellStyle name="Normal 3 3 6 5 2 2 3" xfId="18650"/>
    <cellStyle name="Normal 3 3 6 5 2 3" xfId="18651"/>
    <cellStyle name="Normal 3 3 6 5 2 3 2" xfId="18652"/>
    <cellStyle name="Normal 3 3 6 5 2 4" xfId="18653"/>
    <cellStyle name="Normal 3 3 6 5 3" xfId="18654"/>
    <cellStyle name="Normal 3 3 6 5 3 2" xfId="18655"/>
    <cellStyle name="Normal 3 3 6 5 3 2 2" xfId="18656"/>
    <cellStyle name="Normal 3 3 6 5 3 3" xfId="18657"/>
    <cellStyle name="Normal 3 3 6 5 4" xfId="18658"/>
    <cellStyle name="Normal 3 3 6 5 4 2" xfId="18659"/>
    <cellStyle name="Normal 3 3 6 5 5" xfId="18660"/>
    <cellStyle name="Normal 3 3 6 6" xfId="18661"/>
    <cellStyle name="Normal 3 3 6 6 2" xfId="18662"/>
    <cellStyle name="Normal 3 3 6 6 2 2" xfId="18663"/>
    <cellStyle name="Normal 3 3 6 6 2 2 2" xfId="18664"/>
    <cellStyle name="Normal 3 3 6 6 2 3" xfId="18665"/>
    <cellStyle name="Normal 3 3 6 6 3" xfId="18666"/>
    <cellStyle name="Normal 3 3 6 6 3 2" xfId="18667"/>
    <cellStyle name="Normal 3 3 6 6 4" xfId="18668"/>
    <cellStyle name="Normal 3 3 6 7" xfId="18669"/>
    <cellStyle name="Normal 3 3 6 7 2" xfId="18670"/>
    <cellStyle name="Normal 3 3 6 7 2 2" xfId="18671"/>
    <cellStyle name="Normal 3 3 6 7 3" xfId="18672"/>
    <cellStyle name="Normal 3 3 6 8" xfId="18673"/>
    <cellStyle name="Normal 3 3 6 8 2" xfId="18674"/>
    <cellStyle name="Normal 3 3 6 9" xfId="18675"/>
    <cellStyle name="Normal 3 3 6 9 2" xfId="18676"/>
    <cellStyle name="Normal 3 3 7" xfId="18677"/>
    <cellStyle name="Normal 3 3 7 2" xfId="18678"/>
    <cellStyle name="Normal 3 3 7 2 2" xfId="18679"/>
    <cellStyle name="Normal 3 3 7 2 2 2" xfId="18680"/>
    <cellStyle name="Normal 3 3 7 2 2 2 2" xfId="18681"/>
    <cellStyle name="Normal 3 3 7 2 2 2 2 2" xfId="18682"/>
    <cellStyle name="Normal 3 3 7 2 2 2 3" xfId="18683"/>
    <cellStyle name="Normal 3 3 7 2 2 3" xfId="18684"/>
    <cellStyle name="Normal 3 3 7 2 2 3 2" xfId="18685"/>
    <cellStyle name="Normal 3 3 7 2 2 4" xfId="18686"/>
    <cellStyle name="Normal 3 3 7 2 3" xfId="18687"/>
    <cellStyle name="Normal 3 3 7 2 3 2" xfId="18688"/>
    <cellStyle name="Normal 3 3 7 2 3 2 2" xfId="18689"/>
    <cellStyle name="Normal 3 3 7 2 3 3" xfId="18690"/>
    <cellStyle name="Normal 3 3 7 2 4" xfId="18691"/>
    <cellStyle name="Normal 3 3 7 2 4 2" xfId="18692"/>
    <cellStyle name="Normal 3 3 7 2 5" xfId="18693"/>
    <cellStyle name="Normal 3 3 7 3" xfId="18694"/>
    <cellStyle name="Normal 3 3 7 3 2" xfId="18695"/>
    <cellStyle name="Normal 3 3 7 3 2 2" xfId="18696"/>
    <cellStyle name="Normal 3 3 7 3 2 2 2" xfId="18697"/>
    <cellStyle name="Normal 3 3 7 3 2 2 2 2" xfId="18698"/>
    <cellStyle name="Normal 3 3 7 3 2 2 3" xfId="18699"/>
    <cellStyle name="Normal 3 3 7 3 2 3" xfId="18700"/>
    <cellStyle name="Normal 3 3 7 3 2 3 2" xfId="18701"/>
    <cellStyle name="Normal 3 3 7 3 2 4" xfId="18702"/>
    <cellStyle name="Normal 3 3 7 3 3" xfId="18703"/>
    <cellStyle name="Normal 3 3 7 3 3 2" xfId="18704"/>
    <cellStyle name="Normal 3 3 7 3 3 2 2" xfId="18705"/>
    <cellStyle name="Normal 3 3 7 3 3 3" xfId="18706"/>
    <cellStyle name="Normal 3 3 7 3 4" xfId="18707"/>
    <cellStyle name="Normal 3 3 7 3 4 2" xfId="18708"/>
    <cellStyle name="Normal 3 3 7 3 5" xfId="18709"/>
    <cellStyle name="Normal 3 3 7 4" xfId="18710"/>
    <cellStyle name="Normal 3 3 7 4 2" xfId="18711"/>
    <cellStyle name="Normal 3 3 7 4 2 2" xfId="18712"/>
    <cellStyle name="Normal 3 3 7 4 2 2 2" xfId="18713"/>
    <cellStyle name="Normal 3 3 7 4 2 3" xfId="18714"/>
    <cellStyle name="Normal 3 3 7 4 3" xfId="18715"/>
    <cellStyle name="Normal 3 3 7 4 3 2" xfId="18716"/>
    <cellStyle name="Normal 3 3 7 4 4" xfId="18717"/>
    <cellStyle name="Normal 3 3 7 5" xfId="18718"/>
    <cellStyle name="Normal 3 3 7 5 2" xfId="18719"/>
    <cellStyle name="Normal 3 3 7 5 2 2" xfId="18720"/>
    <cellStyle name="Normal 3 3 7 5 3" xfId="18721"/>
    <cellStyle name="Normal 3 3 7 6" xfId="18722"/>
    <cellStyle name="Normal 3 3 7 6 2" xfId="18723"/>
    <cellStyle name="Normal 3 3 7 7" xfId="18724"/>
    <cellStyle name="Normal 3 3 7 8" xfId="29277"/>
    <cellStyle name="Normal 3 3 8" xfId="18725"/>
    <cellStyle name="Normal 3 3 8 2" xfId="18726"/>
    <cellStyle name="Normal 3 3 8 2 2" xfId="18727"/>
    <cellStyle name="Normal 3 3 8 2 2 2" xfId="18728"/>
    <cellStyle name="Normal 3 3 8 2 2 2 2" xfId="18729"/>
    <cellStyle name="Normal 3 3 8 2 2 3" xfId="18730"/>
    <cellStyle name="Normal 3 3 8 2 3" xfId="18731"/>
    <cellStyle name="Normal 3 3 8 2 3 2" xfId="18732"/>
    <cellStyle name="Normal 3 3 8 2 4" xfId="18733"/>
    <cellStyle name="Normal 3 3 8 3" xfId="18734"/>
    <cellStyle name="Normal 3 3 8 3 2" xfId="18735"/>
    <cellStyle name="Normal 3 3 8 3 2 2" xfId="18736"/>
    <cellStyle name="Normal 3 3 8 3 3" xfId="18737"/>
    <cellStyle name="Normal 3 3 8 4" xfId="18738"/>
    <cellStyle name="Normal 3 3 8 4 2" xfId="18739"/>
    <cellStyle name="Normal 3 3 8 5" xfId="18740"/>
    <cellStyle name="Normal 3 3 9" xfId="18741"/>
    <cellStyle name="Normal 3 3 9 2" xfId="18742"/>
    <cellStyle name="Normal 3 3 9 2 2" xfId="18743"/>
    <cellStyle name="Normal 3 3 9 2 2 2" xfId="18744"/>
    <cellStyle name="Normal 3 3 9 2 2 2 2" xfId="18745"/>
    <cellStyle name="Normal 3 3 9 2 2 3" xfId="18746"/>
    <cellStyle name="Normal 3 3 9 2 3" xfId="18747"/>
    <cellStyle name="Normal 3 3 9 2 3 2" xfId="18748"/>
    <cellStyle name="Normal 3 3 9 2 4" xfId="18749"/>
    <cellStyle name="Normal 3 3 9 3" xfId="18750"/>
    <cellStyle name="Normal 3 3 9 3 2" xfId="18751"/>
    <cellStyle name="Normal 3 3 9 3 2 2" xfId="18752"/>
    <cellStyle name="Normal 3 3 9 3 3" xfId="18753"/>
    <cellStyle name="Normal 3 3 9 4" xfId="18754"/>
    <cellStyle name="Normal 3 3 9 4 2" xfId="18755"/>
    <cellStyle name="Normal 3 3 9 5" xfId="18756"/>
    <cellStyle name="Normal 3 4" xfId="18757"/>
    <cellStyle name="Normal 3 4 10" xfId="18758"/>
    <cellStyle name="Normal 3 4 10 2" xfId="18759"/>
    <cellStyle name="Normal 3 4 10 2 2" xfId="18760"/>
    <cellStyle name="Normal 3 4 10 2 2 2" xfId="18761"/>
    <cellStyle name="Normal 3 4 10 2 3" xfId="18762"/>
    <cellStyle name="Normal 3 4 10 3" xfId="18763"/>
    <cellStyle name="Normal 3 4 10 3 2" xfId="18764"/>
    <cellStyle name="Normal 3 4 10 4" xfId="18765"/>
    <cellStyle name="Normal 3 4 11" xfId="18766"/>
    <cellStyle name="Normal 3 4 11 2" xfId="18767"/>
    <cellStyle name="Normal 3 4 11 2 2" xfId="18768"/>
    <cellStyle name="Normal 3 4 11 3" xfId="18769"/>
    <cellStyle name="Normal 3 4 12" xfId="18770"/>
    <cellStyle name="Normal 3 4 12 2" xfId="18771"/>
    <cellStyle name="Normal 3 4 13" xfId="18772"/>
    <cellStyle name="Normal 3 4 13 2" xfId="18773"/>
    <cellStyle name="Normal 3 4 14" xfId="18774"/>
    <cellStyle name="Normal 3 4 15" xfId="29278"/>
    <cellStyle name="Normal 3 4 2" xfId="18775"/>
    <cellStyle name="Normal 3 4 2 10" xfId="18776"/>
    <cellStyle name="Normal 3 4 2 10 2" xfId="18777"/>
    <cellStyle name="Normal 3 4 2 11" xfId="18778"/>
    <cellStyle name="Normal 3 4 2 11 2" xfId="18779"/>
    <cellStyle name="Normal 3 4 2 12" xfId="18780"/>
    <cellStyle name="Normal 3 4 2 13" xfId="29279"/>
    <cellStyle name="Normal 3 4 2 2" xfId="18781"/>
    <cellStyle name="Normal 3 4 2 2 10" xfId="18782"/>
    <cellStyle name="Normal 3 4 2 2 11" xfId="29280"/>
    <cellStyle name="Normal 3 4 2 2 2" xfId="18783"/>
    <cellStyle name="Normal 3 4 2 2 2 2" xfId="18784"/>
    <cellStyle name="Normal 3 4 2 2 2 2 2" xfId="18785"/>
    <cellStyle name="Normal 3 4 2 2 2 2 2 2" xfId="18786"/>
    <cellStyle name="Normal 3 4 2 2 2 2 2 2 2" xfId="18787"/>
    <cellStyle name="Normal 3 4 2 2 2 2 2 2 2 2" xfId="18788"/>
    <cellStyle name="Normal 3 4 2 2 2 2 2 2 3" xfId="18789"/>
    <cellStyle name="Normal 3 4 2 2 2 2 2 3" xfId="18790"/>
    <cellStyle name="Normal 3 4 2 2 2 2 2 3 2" xfId="18791"/>
    <cellStyle name="Normal 3 4 2 2 2 2 2 4" xfId="18792"/>
    <cellStyle name="Normal 3 4 2 2 2 2 3" xfId="18793"/>
    <cellStyle name="Normal 3 4 2 2 2 2 3 2" xfId="18794"/>
    <cellStyle name="Normal 3 4 2 2 2 2 3 2 2" xfId="18795"/>
    <cellStyle name="Normal 3 4 2 2 2 2 3 3" xfId="18796"/>
    <cellStyle name="Normal 3 4 2 2 2 2 4" xfId="18797"/>
    <cellStyle name="Normal 3 4 2 2 2 2 4 2" xfId="18798"/>
    <cellStyle name="Normal 3 4 2 2 2 2 5" xfId="18799"/>
    <cellStyle name="Normal 3 4 2 2 2 3" xfId="18800"/>
    <cellStyle name="Normal 3 4 2 2 2 3 2" xfId="18801"/>
    <cellStyle name="Normal 3 4 2 2 2 3 2 2" xfId="18802"/>
    <cellStyle name="Normal 3 4 2 2 2 3 2 2 2" xfId="18803"/>
    <cellStyle name="Normal 3 4 2 2 2 3 2 2 2 2" xfId="18804"/>
    <cellStyle name="Normal 3 4 2 2 2 3 2 2 3" xfId="18805"/>
    <cellStyle name="Normal 3 4 2 2 2 3 2 3" xfId="18806"/>
    <cellStyle name="Normal 3 4 2 2 2 3 2 3 2" xfId="18807"/>
    <cellStyle name="Normal 3 4 2 2 2 3 2 4" xfId="18808"/>
    <cellStyle name="Normal 3 4 2 2 2 3 3" xfId="18809"/>
    <cellStyle name="Normal 3 4 2 2 2 3 3 2" xfId="18810"/>
    <cellStyle name="Normal 3 4 2 2 2 3 3 2 2" xfId="18811"/>
    <cellStyle name="Normal 3 4 2 2 2 3 3 3" xfId="18812"/>
    <cellStyle name="Normal 3 4 2 2 2 3 4" xfId="18813"/>
    <cellStyle name="Normal 3 4 2 2 2 3 4 2" xfId="18814"/>
    <cellStyle name="Normal 3 4 2 2 2 3 5" xfId="18815"/>
    <cellStyle name="Normal 3 4 2 2 2 4" xfId="18816"/>
    <cellStyle name="Normal 3 4 2 2 2 4 2" xfId="18817"/>
    <cellStyle name="Normal 3 4 2 2 2 4 2 2" xfId="18818"/>
    <cellStyle name="Normal 3 4 2 2 2 4 2 2 2" xfId="18819"/>
    <cellStyle name="Normal 3 4 2 2 2 4 2 3" xfId="18820"/>
    <cellStyle name="Normal 3 4 2 2 2 4 3" xfId="18821"/>
    <cellStyle name="Normal 3 4 2 2 2 4 3 2" xfId="18822"/>
    <cellStyle name="Normal 3 4 2 2 2 4 4" xfId="18823"/>
    <cellStyle name="Normal 3 4 2 2 2 5" xfId="18824"/>
    <cellStyle name="Normal 3 4 2 2 2 5 2" xfId="18825"/>
    <cellStyle name="Normal 3 4 2 2 2 5 2 2" xfId="18826"/>
    <cellStyle name="Normal 3 4 2 2 2 5 3" xfId="18827"/>
    <cellStyle name="Normal 3 4 2 2 2 6" xfId="18828"/>
    <cellStyle name="Normal 3 4 2 2 2 6 2" xfId="18829"/>
    <cellStyle name="Normal 3 4 2 2 2 7" xfId="18830"/>
    <cellStyle name="Normal 3 4 2 2 2 8" xfId="29281"/>
    <cellStyle name="Normal 3 4 2 2 3" xfId="18831"/>
    <cellStyle name="Normal 3 4 2 2 3 2" xfId="18832"/>
    <cellStyle name="Normal 3 4 2 2 3 2 2" xfId="18833"/>
    <cellStyle name="Normal 3 4 2 2 3 2 2 2" xfId="18834"/>
    <cellStyle name="Normal 3 4 2 2 3 2 2 2 2" xfId="18835"/>
    <cellStyle name="Normal 3 4 2 2 3 2 2 3" xfId="18836"/>
    <cellStyle name="Normal 3 4 2 2 3 2 3" xfId="18837"/>
    <cellStyle name="Normal 3 4 2 2 3 2 3 2" xfId="18838"/>
    <cellStyle name="Normal 3 4 2 2 3 2 4" xfId="18839"/>
    <cellStyle name="Normal 3 4 2 2 3 3" xfId="18840"/>
    <cellStyle name="Normal 3 4 2 2 3 3 2" xfId="18841"/>
    <cellStyle name="Normal 3 4 2 2 3 3 2 2" xfId="18842"/>
    <cellStyle name="Normal 3 4 2 2 3 3 3" xfId="18843"/>
    <cellStyle name="Normal 3 4 2 2 3 4" xfId="18844"/>
    <cellStyle name="Normal 3 4 2 2 3 4 2" xfId="18845"/>
    <cellStyle name="Normal 3 4 2 2 3 5" xfId="18846"/>
    <cellStyle name="Normal 3 4 2 2 4" xfId="18847"/>
    <cellStyle name="Normal 3 4 2 2 4 2" xfId="18848"/>
    <cellStyle name="Normal 3 4 2 2 4 2 2" xfId="18849"/>
    <cellStyle name="Normal 3 4 2 2 4 2 2 2" xfId="18850"/>
    <cellStyle name="Normal 3 4 2 2 4 2 2 2 2" xfId="18851"/>
    <cellStyle name="Normal 3 4 2 2 4 2 2 3" xfId="18852"/>
    <cellStyle name="Normal 3 4 2 2 4 2 3" xfId="18853"/>
    <cellStyle name="Normal 3 4 2 2 4 2 3 2" xfId="18854"/>
    <cellStyle name="Normal 3 4 2 2 4 2 4" xfId="18855"/>
    <cellStyle name="Normal 3 4 2 2 4 3" xfId="18856"/>
    <cellStyle name="Normal 3 4 2 2 4 3 2" xfId="18857"/>
    <cellStyle name="Normal 3 4 2 2 4 3 2 2" xfId="18858"/>
    <cellStyle name="Normal 3 4 2 2 4 3 3" xfId="18859"/>
    <cellStyle name="Normal 3 4 2 2 4 4" xfId="18860"/>
    <cellStyle name="Normal 3 4 2 2 4 4 2" xfId="18861"/>
    <cellStyle name="Normal 3 4 2 2 4 5" xfId="18862"/>
    <cellStyle name="Normal 3 4 2 2 5" xfId="18863"/>
    <cellStyle name="Normal 3 4 2 2 5 2" xfId="18864"/>
    <cellStyle name="Normal 3 4 2 2 5 2 2" xfId="18865"/>
    <cellStyle name="Normal 3 4 2 2 5 2 2 2" xfId="18866"/>
    <cellStyle name="Normal 3 4 2 2 5 2 2 2 2" xfId="18867"/>
    <cellStyle name="Normal 3 4 2 2 5 2 2 3" xfId="18868"/>
    <cellStyle name="Normal 3 4 2 2 5 2 3" xfId="18869"/>
    <cellStyle name="Normal 3 4 2 2 5 2 3 2" xfId="18870"/>
    <cellStyle name="Normal 3 4 2 2 5 2 4" xfId="18871"/>
    <cellStyle name="Normal 3 4 2 2 5 3" xfId="18872"/>
    <cellStyle name="Normal 3 4 2 2 5 3 2" xfId="18873"/>
    <cellStyle name="Normal 3 4 2 2 5 3 2 2" xfId="18874"/>
    <cellStyle name="Normal 3 4 2 2 5 3 3" xfId="18875"/>
    <cellStyle name="Normal 3 4 2 2 5 4" xfId="18876"/>
    <cellStyle name="Normal 3 4 2 2 5 4 2" xfId="18877"/>
    <cellStyle name="Normal 3 4 2 2 5 5" xfId="18878"/>
    <cellStyle name="Normal 3 4 2 2 6" xfId="18879"/>
    <cellStyle name="Normal 3 4 2 2 6 2" xfId="18880"/>
    <cellStyle name="Normal 3 4 2 2 6 2 2" xfId="18881"/>
    <cellStyle name="Normal 3 4 2 2 6 2 2 2" xfId="18882"/>
    <cellStyle name="Normal 3 4 2 2 6 2 3" xfId="18883"/>
    <cellStyle name="Normal 3 4 2 2 6 3" xfId="18884"/>
    <cellStyle name="Normal 3 4 2 2 6 3 2" xfId="18885"/>
    <cellStyle name="Normal 3 4 2 2 6 4" xfId="18886"/>
    <cellStyle name="Normal 3 4 2 2 7" xfId="18887"/>
    <cellStyle name="Normal 3 4 2 2 7 2" xfId="18888"/>
    <cellStyle name="Normal 3 4 2 2 7 2 2" xfId="18889"/>
    <cellStyle name="Normal 3 4 2 2 7 3" xfId="18890"/>
    <cellStyle name="Normal 3 4 2 2 8" xfId="18891"/>
    <cellStyle name="Normal 3 4 2 2 8 2" xfId="18892"/>
    <cellStyle name="Normal 3 4 2 2 9" xfId="18893"/>
    <cellStyle name="Normal 3 4 2 2 9 2" xfId="18894"/>
    <cellStyle name="Normal 3 4 2 3" xfId="18895"/>
    <cellStyle name="Normal 3 4 2 3 10" xfId="18896"/>
    <cellStyle name="Normal 3 4 2 3 11" xfId="29282"/>
    <cellStyle name="Normal 3 4 2 3 2" xfId="18897"/>
    <cellStyle name="Normal 3 4 2 3 2 2" xfId="18898"/>
    <cellStyle name="Normal 3 4 2 3 2 2 2" xfId="18899"/>
    <cellStyle name="Normal 3 4 2 3 2 2 2 2" xfId="18900"/>
    <cellStyle name="Normal 3 4 2 3 2 2 2 2 2" xfId="18901"/>
    <cellStyle name="Normal 3 4 2 3 2 2 2 2 2 2" xfId="18902"/>
    <cellStyle name="Normal 3 4 2 3 2 2 2 2 3" xfId="18903"/>
    <cellStyle name="Normal 3 4 2 3 2 2 2 3" xfId="18904"/>
    <cellStyle name="Normal 3 4 2 3 2 2 2 3 2" xfId="18905"/>
    <cellStyle name="Normal 3 4 2 3 2 2 2 4" xfId="18906"/>
    <cellStyle name="Normal 3 4 2 3 2 2 3" xfId="18907"/>
    <cellStyle name="Normal 3 4 2 3 2 2 3 2" xfId="18908"/>
    <cellStyle name="Normal 3 4 2 3 2 2 3 2 2" xfId="18909"/>
    <cellStyle name="Normal 3 4 2 3 2 2 3 3" xfId="18910"/>
    <cellStyle name="Normal 3 4 2 3 2 2 4" xfId="18911"/>
    <cellStyle name="Normal 3 4 2 3 2 2 4 2" xfId="18912"/>
    <cellStyle name="Normal 3 4 2 3 2 2 5" xfId="18913"/>
    <cellStyle name="Normal 3 4 2 3 2 3" xfId="18914"/>
    <cellStyle name="Normal 3 4 2 3 2 3 2" xfId="18915"/>
    <cellStyle name="Normal 3 4 2 3 2 3 2 2" xfId="18916"/>
    <cellStyle name="Normal 3 4 2 3 2 3 2 2 2" xfId="18917"/>
    <cellStyle name="Normal 3 4 2 3 2 3 2 2 2 2" xfId="18918"/>
    <cellStyle name="Normal 3 4 2 3 2 3 2 2 3" xfId="18919"/>
    <cellStyle name="Normal 3 4 2 3 2 3 2 3" xfId="18920"/>
    <cellStyle name="Normal 3 4 2 3 2 3 2 3 2" xfId="18921"/>
    <cellStyle name="Normal 3 4 2 3 2 3 2 4" xfId="18922"/>
    <cellStyle name="Normal 3 4 2 3 2 3 3" xfId="18923"/>
    <cellStyle name="Normal 3 4 2 3 2 3 3 2" xfId="18924"/>
    <cellStyle name="Normal 3 4 2 3 2 3 3 2 2" xfId="18925"/>
    <cellStyle name="Normal 3 4 2 3 2 3 3 3" xfId="18926"/>
    <cellStyle name="Normal 3 4 2 3 2 3 4" xfId="18927"/>
    <cellStyle name="Normal 3 4 2 3 2 3 4 2" xfId="18928"/>
    <cellStyle name="Normal 3 4 2 3 2 3 5" xfId="18929"/>
    <cellStyle name="Normal 3 4 2 3 2 4" xfId="18930"/>
    <cellStyle name="Normal 3 4 2 3 2 4 2" xfId="18931"/>
    <cellStyle name="Normal 3 4 2 3 2 4 2 2" xfId="18932"/>
    <cellStyle name="Normal 3 4 2 3 2 4 2 2 2" xfId="18933"/>
    <cellStyle name="Normal 3 4 2 3 2 4 2 3" xfId="18934"/>
    <cellStyle name="Normal 3 4 2 3 2 4 3" xfId="18935"/>
    <cellStyle name="Normal 3 4 2 3 2 4 3 2" xfId="18936"/>
    <cellStyle name="Normal 3 4 2 3 2 4 4" xfId="18937"/>
    <cellStyle name="Normal 3 4 2 3 2 5" xfId="18938"/>
    <cellStyle name="Normal 3 4 2 3 2 5 2" xfId="18939"/>
    <cellStyle name="Normal 3 4 2 3 2 5 2 2" xfId="18940"/>
    <cellStyle name="Normal 3 4 2 3 2 5 3" xfId="18941"/>
    <cellStyle name="Normal 3 4 2 3 2 6" xfId="18942"/>
    <cellStyle name="Normal 3 4 2 3 2 6 2" xfId="18943"/>
    <cellStyle name="Normal 3 4 2 3 2 7" xfId="18944"/>
    <cellStyle name="Normal 3 4 2 3 2 8" xfId="29283"/>
    <cellStyle name="Normal 3 4 2 3 3" xfId="18945"/>
    <cellStyle name="Normal 3 4 2 3 3 2" xfId="18946"/>
    <cellStyle name="Normal 3 4 2 3 3 2 2" xfId="18947"/>
    <cellStyle name="Normal 3 4 2 3 3 2 2 2" xfId="18948"/>
    <cellStyle name="Normal 3 4 2 3 3 2 2 2 2" xfId="18949"/>
    <cellStyle name="Normal 3 4 2 3 3 2 2 3" xfId="18950"/>
    <cellStyle name="Normal 3 4 2 3 3 2 3" xfId="18951"/>
    <cellStyle name="Normal 3 4 2 3 3 2 3 2" xfId="18952"/>
    <cellStyle name="Normal 3 4 2 3 3 2 4" xfId="18953"/>
    <cellStyle name="Normal 3 4 2 3 3 3" xfId="18954"/>
    <cellStyle name="Normal 3 4 2 3 3 3 2" xfId="18955"/>
    <cellStyle name="Normal 3 4 2 3 3 3 2 2" xfId="18956"/>
    <cellStyle name="Normal 3 4 2 3 3 3 3" xfId="18957"/>
    <cellStyle name="Normal 3 4 2 3 3 4" xfId="18958"/>
    <cellStyle name="Normal 3 4 2 3 3 4 2" xfId="18959"/>
    <cellStyle name="Normal 3 4 2 3 3 5" xfId="18960"/>
    <cellStyle name="Normal 3 4 2 3 4" xfId="18961"/>
    <cellStyle name="Normal 3 4 2 3 4 2" xfId="18962"/>
    <cellStyle name="Normal 3 4 2 3 4 2 2" xfId="18963"/>
    <cellStyle name="Normal 3 4 2 3 4 2 2 2" xfId="18964"/>
    <cellStyle name="Normal 3 4 2 3 4 2 2 2 2" xfId="18965"/>
    <cellStyle name="Normal 3 4 2 3 4 2 2 3" xfId="18966"/>
    <cellStyle name="Normal 3 4 2 3 4 2 3" xfId="18967"/>
    <cellStyle name="Normal 3 4 2 3 4 2 3 2" xfId="18968"/>
    <cellStyle name="Normal 3 4 2 3 4 2 4" xfId="18969"/>
    <cellStyle name="Normal 3 4 2 3 4 3" xfId="18970"/>
    <cellStyle name="Normal 3 4 2 3 4 3 2" xfId="18971"/>
    <cellStyle name="Normal 3 4 2 3 4 3 2 2" xfId="18972"/>
    <cellStyle name="Normal 3 4 2 3 4 3 3" xfId="18973"/>
    <cellStyle name="Normal 3 4 2 3 4 4" xfId="18974"/>
    <cellStyle name="Normal 3 4 2 3 4 4 2" xfId="18975"/>
    <cellStyle name="Normal 3 4 2 3 4 5" xfId="18976"/>
    <cellStyle name="Normal 3 4 2 3 5" xfId="18977"/>
    <cellStyle name="Normal 3 4 2 3 5 2" xfId="18978"/>
    <cellStyle name="Normal 3 4 2 3 5 2 2" xfId="18979"/>
    <cellStyle name="Normal 3 4 2 3 5 2 2 2" xfId="18980"/>
    <cellStyle name="Normal 3 4 2 3 5 2 2 2 2" xfId="18981"/>
    <cellStyle name="Normal 3 4 2 3 5 2 2 3" xfId="18982"/>
    <cellStyle name="Normal 3 4 2 3 5 2 3" xfId="18983"/>
    <cellStyle name="Normal 3 4 2 3 5 2 3 2" xfId="18984"/>
    <cellStyle name="Normal 3 4 2 3 5 2 4" xfId="18985"/>
    <cellStyle name="Normal 3 4 2 3 5 3" xfId="18986"/>
    <cellStyle name="Normal 3 4 2 3 5 3 2" xfId="18987"/>
    <cellStyle name="Normal 3 4 2 3 5 3 2 2" xfId="18988"/>
    <cellStyle name="Normal 3 4 2 3 5 3 3" xfId="18989"/>
    <cellStyle name="Normal 3 4 2 3 5 4" xfId="18990"/>
    <cellStyle name="Normal 3 4 2 3 5 4 2" xfId="18991"/>
    <cellStyle name="Normal 3 4 2 3 5 5" xfId="18992"/>
    <cellStyle name="Normal 3 4 2 3 6" xfId="18993"/>
    <cellStyle name="Normal 3 4 2 3 6 2" xfId="18994"/>
    <cellStyle name="Normal 3 4 2 3 6 2 2" xfId="18995"/>
    <cellStyle name="Normal 3 4 2 3 6 2 2 2" xfId="18996"/>
    <cellStyle name="Normal 3 4 2 3 6 2 3" xfId="18997"/>
    <cellStyle name="Normal 3 4 2 3 6 3" xfId="18998"/>
    <cellStyle name="Normal 3 4 2 3 6 3 2" xfId="18999"/>
    <cellStyle name="Normal 3 4 2 3 6 4" xfId="19000"/>
    <cellStyle name="Normal 3 4 2 3 7" xfId="19001"/>
    <cellStyle name="Normal 3 4 2 3 7 2" xfId="19002"/>
    <cellStyle name="Normal 3 4 2 3 7 2 2" xfId="19003"/>
    <cellStyle name="Normal 3 4 2 3 7 3" xfId="19004"/>
    <cellStyle name="Normal 3 4 2 3 8" xfId="19005"/>
    <cellStyle name="Normal 3 4 2 3 8 2" xfId="19006"/>
    <cellStyle name="Normal 3 4 2 3 9" xfId="19007"/>
    <cellStyle name="Normal 3 4 2 3 9 2" xfId="19008"/>
    <cellStyle name="Normal 3 4 2 4" xfId="19009"/>
    <cellStyle name="Normal 3 4 2 4 2" xfId="19010"/>
    <cellStyle name="Normal 3 4 2 4 2 2" xfId="19011"/>
    <cellStyle name="Normal 3 4 2 4 2 2 2" xfId="19012"/>
    <cellStyle name="Normal 3 4 2 4 2 2 2 2" xfId="19013"/>
    <cellStyle name="Normal 3 4 2 4 2 2 2 2 2" xfId="19014"/>
    <cellStyle name="Normal 3 4 2 4 2 2 2 3" xfId="19015"/>
    <cellStyle name="Normal 3 4 2 4 2 2 3" xfId="19016"/>
    <cellStyle name="Normal 3 4 2 4 2 2 3 2" xfId="19017"/>
    <cellStyle name="Normal 3 4 2 4 2 2 4" xfId="19018"/>
    <cellStyle name="Normal 3 4 2 4 2 3" xfId="19019"/>
    <cellStyle name="Normal 3 4 2 4 2 3 2" xfId="19020"/>
    <cellStyle name="Normal 3 4 2 4 2 3 2 2" xfId="19021"/>
    <cellStyle name="Normal 3 4 2 4 2 3 3" xfId="19022"/>
    <cellStyle name="Normal 3 4 2 4 2 4" xfId="19023"/>
    <cellStyle name="Normal 3 4 2 4 2 4 2" xfId="19024"/>
    <cellStyle name="Normal 3 4 2 4 2 5" xfId="19025"/>
    <cellStyle name="Normal 3 4 2 4 3" xfId="19026"/>
    <cellStyle name="Normal 3 4 2 4 3 2" xfId="19027"/>
    <cellStyle name="Normal 3 4 2 4 3 2 2" xfId="19028"/>
    <cellStyle name="Normal 3 4 2 4 3 2 2 2" xfId="19029"/>
    <cellStyle name="Normal 3 4 2 4 3 2 2 2 2" xfId="19030"/>
    <cellStyle name="Normal 3 4 2 4 3 2 2 3" xfId="19031"/>
    <cellStyle name="Normal 3 4 2 4 3 2 3" xfId="19032"/>
    <cellStyle name="Normal 3 4 2 4 3 2 3 2" xfId="19033"/>
    <cellStyle name="Normal 3 4 2 4 3 2 4" xfId="19034"/>
    <cellStyle name="Normal 3 4 2 4 3 3" xfId="19035"/>
    <cellStyle name="Normal 3 4 2 4 3 3 2" xfId="19036"/>
    <cellStyle name="Normal 3 4 2 4 3 3 2 2" xfId="19037"/>
    <cellStyle name="Normal 3 4 2 4 3 3 3" xfId="19038"/>
    <cellStyle name="Normal 3 4 2 4 3 4" xfId="19039"/>
    <cellStyle name="Normal 3 4 2 4 3 4 2" xfId="19040"/>
    <cellStyle name="Normal 3 4 2 4 3 5" xfId="19041"/>
    <cellStyle name="Normal 3 4 2 4 4" xfId="19042"/>
    <cellStyle name="Normal 3 4 2 4 4 2" xfId="19043"/>
    <cellStyle name="Normal 3 4 2 4 4 2 2" xfId="19044"/>
    <cellStyle name="Normal 3 4 2 4 4 2 2 2" xfId="19045"/>
    <cellStyle name="Normal 3 4 2 4 4 2 3" xfId="19046"/>
    <cellStyle name="Normal 3 4 2 4 4 3" xfId="19047"/>
    <cellStyle name="Normal 3 4 2 4 4 3 2" xfId="19048"/>
    <cellStyle name="Normal 3 4 2 4 4 4" xfId="19049"/>
    <cellStyle name="Normal 3 4 2 4 5" xfId="19050"/>
    <cellStyle name="Normal 3 4 2 4 5 2" xfId="19051"/>
    <cellStyle name="Normal 3 4 2 4 5 2 2" xfId="19052"/>
    <cellStyle name="Normal 3 4 2 4 5 3" xfId="19053"/>
    <cellStyle name="Normal 3 4 2 4 6" xfId="19054"/>
    <cellStyle name="Normal 3 4 2 4 6 2" xfId="19055"/>
    <cellStyle name="Normal 3 4 2 4 7" xfId="19056"/>
    <cellStyle name="Normal 3 4 2 4 8" xfId="29284"/>
    <cellStyle name="Normal 3 4 2 5" xfId="19057"/>
    <cellStyle name="Normal 3 4 2 5 2" xfId="19058"/>
    <cellStyle name="Normal 3 4 2 5 2 2" xfId="19059"/>
    <cellStyle name="Normal 3 4 2 5 2 2 2" xfId="19060"/>
    <cellStyle name="Normal 3 4 2 5 2 2 2 2" xfId="19061"/>
    <cellStyle name="Normal 3 4 2 5 2 2 3" xfId="19062"/>
    <cellStyle name="Normal 3 4 2 5 2 3" xfId="19063"/>
    <cellStyle name="Normal 3 4 2 5 2 3 2" xfId="19064"/>
    <cellStyle name="Normal 3 4 2 5 2 4" xfId="19065"/>
    <cellStyle name="Normal 3 4 2 5 3" xfId="19066"/>
    <cellStyle name="Normal 3 4 2 5 3 2" xfId="19067"/>
    <cellStyle name="Normal 3 4 2 5 3 2 2" xfId="19068"/>
    <cellStyle name="Normal 3 4 2 5 3 3" xfId="19069"/>
    <cellStyle name="Normal 3 4 2 5 4" xfId="19070"/>
    <cellStyle name="Normal 3 4 2 5 4 2" xfId="19071"/>
    <cellStyle name="Normal 3 4 2 5 5" xfId="19072"/>
    <cellStyle name="Normal 3 4 2 6" xfId="19073"/>
    <cellStyle name="Normal 3 4 2 6 2" xfId="19074"/>
    <cellStyle name="Normal 3 4 2 6 2 2" xfId="19075"/>
    <cellStyle name="Normal 3 4 2 6 2 2 2" xfId="19076"/>
    <cellStyle name="Normal 3 4 2 6 2 2 2 2" xfId="19077"/>
    <cellStyle name="Normal 3 4 2 6 2 2 3" xfId="19078"/>
    <cellStyle name="Normal 3 4 2 6 2 3" xfId="19079"/>
    <cellStyle name="Normal 3 4 2 6 2 3 2" xfId="19080"/>
    <cellStyle name="Normal 3 4 2 6 2 4" xfId="19081"/>
    <cellStyle name="Normal 3 4 2 6 3" xfId="19082"/>
    <cellStyle name="Normal 3 4 2 6 3 2" xfId="19083"/>
    <cellStyle name="Normal 3 4 2 6 3 2 2" xfId="19084"/>
    <cellStyle name="Normal 3 4 2 6 3 3" xfId="19085"/>
    <cellStyle name="Normal 3 4 2 6 4" xfId="19086"/>
    <cellStyle name="Normal 3 4 2 6 4 2" xfId="19087"/>
    <cellStyle name="Normal 3 4 2 6 5" xfId="19088"/>
    <cellStyle name="Normal 3 4 2 7" xfId="19089"/>
    <cellStyle name="Normal 3 4 2 7 2" xfId="19090"/>
    <cellStyle name="Normal 3 4 2 7 2 2" xfId="19091"/>
    <cellStyle name="Normal 3 4 2 7 2 2 2" xfId="19092"/>
    <cellStyle name="Normal 3 4 2 7 2 2 2 2" xfId="19093"/>
    <cellStyle name="Normal 3 4 2 7 2 2 3" xfId="19094"/>
    <cellStyle name="Normal 3 4 2 7 2 3" xfId="19095"/>
    <cellStyle name="Normal 3 4 2 7 2 3 2" xfId="19096"/>
    <cellStyle name="Normal 3 4 2 7 2 4" xfId="19097"/>
    <cellStyle name="Normal 3 4 2 7 3" xfId="19098"/>
    <cellStyle name="Normal 3 4 2 7 3 2" xfId="19099"/>
    <cellStyle name="Normal 3 4 2 7 3 2 2" xfId="19100"/>
    <cellStyle name="Normal 3 4 2 7 3 3" xfId="19101"/>
    <cellStyle name="Normal 3 4 2 7 4" xfId="19102"/>
    <cellStyle name="Normal 3 4 2 7 4 2" xfId="19103"/>
    <cellStyle name="Normal 3 4 2 7 5" xfId="19104"/>
    <cellStyle name="Normal 3 4 2 8" xfId="19105"/>
    <cellStyle name="Normal 3 4 2 8 2" xfId="19106"/>
    <cellStyle name="Normal 3 4 2 8 2 2" xfId="19107"/>
    <cellStyle name="Normal 3 4 2 8 2 2 2" xfId="19108"/>
    <cellStyle name="Normal 3 4 2 8 2 3" xfId="19109"/>
    <cellStyle name="Normal 3 4 2 8 3" xfId="19110"/>
    <cellStyle name="Normal 3 4 2 8 3 2" xfId="19111"/>
    <cellStyle name="Normal 3 4 2 8 4" xfId="19112"/>
    <cellStyle name="Normal 3 4 2 9" xfId="19113"/>
    <cellStyle name="Normal 3 4 2 9 2" xfId="19114"/>
    <cellStyle name="Normal 3 4 2 9 2 2" xfId="19115"/>
    <cellStyle name="Normal 3 4 2 9 3" xfId="19116"/>
    <cellStyle name="Normal 3 4 3" xfId="19117"/>
    <cellStyle name="Normal 3 4 3 10" xfId="19118"/>
    <cellStyle name="Normal 3 4 3 10 2" xfId="19119"/>
    <cellStyle name="Normal 3 4 3 11" xfId="19120"/>
    <cellStyle name="Normal 3 4 3 12" xfId="29285"/>
    <cellStyle name="Normal 3 4 3 2" xfId="19121"/>
    <cellStyle name="Normal 3 4 3 2 10" xfId="19122"/>
    <cellStyle name="Normal 3 4 3 2 11" xfId="29286"/>
    <cellStyle name="Normal 3 4 3 2 2" xfId="19123"/>
    <cellStyle name="Normal 3 4 3 2 2 2" xfId="19124"/>
    <cellStyle name="Normal 3 4 3 2 2 2 2" xfId="19125"/>
    <cellStyle name="Normal 3 4 3 2 2 2 2 2" xfId="19126"/>
    <cellStyle name="Normal 3 4 3 2 2 2 2 2 2" xfId="19127"/>
    <cellStyle name="Normal 3 4 3 2 2 2 2 2 2 2" xfId="19128"/>
    <cellStyle name="Normal 3 4 3 2 2 2 2 2 3" xfId="19129"/>
    <cellStyle name="Normal 3 4 3 2 2 2 2 3" xfId="19130"/>
    <cellStyle name="Normal 3 4 3 2 2 2 2 3 2" xfId="19131"/>
    <cellStyle name="Normal 3 4 3 2 2 2 2 4" xfId="19132"/>
    <cellStyle name="Normal 3 4 3 2 2 2 3" xfId="19133"/>
    <cellStyle name="Normal 3 4 3 2 2 2 3 2" xfId="19134"/>
    <cellStyle name="Normal 3 4 3 2 2 2 3 2 2" xfId="19135"/>
    <cellStyle name="Normal 3 4 3 2 2 2 3 3" xfId="19136"/>
    <cellStyle name="Normal 3 4 3 2 2 2 4" xfId="19137"/>
    <cellStyle name="Normal 3 4 3 2 2 2 4 2" xfId="19138"/>
    <cellStyle name="Normal 3 4 3 2 2 2 5" xfId="19139"/>
    <cellStyle name="Normal 3 4 3 2 2 3" xfId="19140"/>
    <cellStyle name="Normal 3 4 3 2 2 3 2" xfId="19141"/>
    <cellStyle name="Normal 3 4 3 2 2 3 2 2" xfId="19142"/>
    <cellStyle name="Normal 3 4 3 2 2 3 2 2 2" xfId="19143"/>
    <cellStyle name="Normal 3 4 3 2 2 3 2 2 2 2" xfId="19144"/>
    <cellStyle name="Normal 3 4 3 2 2 3 2 2 3" xfId="19145"/>
    <cellStyle name="Normal 3 4 3 2 2 3 2 3" xfId="19146"/>
    <cellStyle name="Normal 3 4 3 2 2 3 2 3 2" xfId="19147"/>
    <cellStyle name="Normal 3 4 3 2 2 3 2 4" xfId="19148"/>
    <cellStyle name="Normal 3 4 3 2 2 3 3" xfId="19149"/>
    <cellStyle name="Normal 3 4 3 2 2 3 3 2" xfId="19150"/>
    <cellStyle name="Normal 3 4 3 2 2 3 3 2 2" xfId="19151"/>
    <cellStyle name="Normal 3 4 3 2 2 3 3 3" xfId="19152"/>
    <cellStyle name="Normal 3 4 3 2 2 3 4" xfId="19153"/>
    <cellStyle name="Normal 3 4 3 2 2 3 4 2" xfId="19154"/>
    <cellStyle name="Normal 3 4 3 2 2 3 5" xfId="19155"/>
    <cellStyle name="Normal 3 4 3 2 2 4" xfId="19156"/>
    <cellStyle name="Normal 3 4 3 2 2 4 2" xfId="19157"/>
    <cellStyle name="Normal 3 4 3 2 2 4 2 2" xfId="19158"/>
    <cellStyle name="Normal 3 4 3 2 2 4 2 2 2" xfId="19159"/>
    <cellStyle name="Normal 3 4 3 2 2 4 2 3" xfId="19160"/>
    <cellStyle name="Normal 3 4 3 2 2 4 3" xfId="19161"/>
    <cellStyle name="Normal 3 4 3 2 2 4 3 2" xfId="19162"/>
    <cellStyle name="Normal 3 4 3 2 2 4 4" xfId="19163"/>
    <cellStyle name="Normal 3 4 3 2 2 5" xfId="19164"/>
    <cellStyle name="Normal 3 4 3 2 2 5 2" xfId="19165"/>
    <cellStyle name="Normal 3 4 3 2 2 5 2 2" xfId="19166"/>
    <cellStyle name="Normal 3 4 3 2 2 5 3" xfId="19167"/>
    <cellStyle name="Normal 3 4 3 2 2 6" xfId="19168"/>
    <cellStyle name="Normal 3 4 3 2 2 6 2" xfId="19169"/>
    <cellStyle name="Normal 3 4 3 2 2 7" xfId="19170"/>
    <cellStyle name="Normal 3 4 3 2 2 8" xfId="29287"/>
    <cellStyle name="Normal 3 4 3 2 3" xfId="19171"/>
    <cellStyle name="Normal 3 4 3 2 3 2" xfId="19172"/>
    <cellStyle name="Normal 3 4 3 2 3 2 2" xfId="19173"/>
    <cellStyle name="Normal 3 4 3 2 3 2 2 2" xfId="19174"/>
    <cellStyle name="Normal 3 4 3 2 3 2 2 2 2" xfId="19175"/>
    <cellStyle name="Normal 3 4 3 2 3 2 2 3" xfId="19176"/>
    <cellStyle name="Normal 3 4 3 2 3 2 3" xfId="19177"/>
    <cellStyle name="Normal 3 4 3 2 3 2 3 2" xfId="19178"/>
    <cellStyle name="Normal 3 4 3 2 3 2 4" xfId="19179"/>
    <cellStyle name="Normal 3 4 3 2 3 3" xfId="19180"/>
    <cellStyle name="Normal 3 4 3 2 3 3 2" xfId="19181"/>
    <cellStyle name="Normal 3 4 3 2 3 3 2 2" xfId="19182"/>
    <cellStyle name="Normal 3 4 3 2 3 3 3" xfId="19183"/>
    <cellStyle name="Normal 3 4 3 2 3 4" xfId="19184"/>
    <cellStyle name="Normal 3 4 3 2 3 4 2" xfId="19185"/>
    <cellStyle name="Normal 3 4 3 2 3 5" xfId="19186"/>
    <cellStyle name="Normal 3 4 3 2 4" xfId="19187"/>
    <cellStyle name="Normal 3 4 3 2 4 2" xfId="19188"/>
    <cellStyle name="Normal 3 4 3 2 4 2 2" xfId="19189"/>
    <cellStyle name="Normal 3 4 3 2 4 2 2 2" xfId="19190"/>
    <cellStyle name="Normal 3 4 3 2 4 2 2 2 2" xfId="19191"/>
    <cellStyle name="Normal 3 4 3 2 4 2 2 3" xfId="19192"/>
    <cellStyle name="Normal 3 4 3 2 4 2 3" xfId="19193"/>
    <cellStyle name="Normal 3 4 3 2 4 2 3 2" xfId="19194"/>
    <cellStyle name="Normal 3 4 3 2 4 2 4" xfId="19195"/>
    <cellStyle name="Normal 3 4 3 2 4 3" xfId="19196"/>
    <cellStyle name="Normal 3 4 3 2 4 3 2" xfId="19197"/>
    <cellStyle name="Normal 3 4 3 2 4 3 2 2" xfId="19198"/>
    <cellStyle name="Normal 3 4 3 2 4 3 3" xfId="19199"/>
    <cellStyle name="Normal 3 4 3 2 4 4" xfId="19200"/>
    <cellStyle name="Normal 3 4 3 2 4 4 2" xfId="19201"/>
    <cellStyle name="Normal 3 4 3 2 4 5" xfId="19202"/>
    <cellStyle name="Normal 3 4 3 2 5" xfId="19203"/>
    <cellStyle name="Normal 3 4 3 2 5 2" xfId="19204"/>
    <cellStyle name="Normal 3 4 3 2 5 2 2" xfId="19205"/>
    <cellStyle name="Normal 3 4 3 2 5 2 2 2" xfId="19206"/>
    <cellStyle name="Normal 3 4 3 2 5 2 2 2 2" xfId="19207"/>
    <cellStyle name="Normal 3 4 3 2 5 2 2 3" xfId="19208"/>
    <cellStyle name="Normal 3 4 3 2 5 2 3" xfId="19209"/>
    <cellStyle name="Normal 3 4 3 2 5 2 3 2" xfId="19210"/>
    <cellStyle name="Normal 3 4 3 2 5 2 4" xfId="19211"/>
    <cellStyle name="Normal 3 4 3 2 5 3" xfId="19212"/>
    <cellStyle name="Normal 3 4 3 2 5 3 2" xfId="19213"/>
    <cellStyle name="Normal 3 4 3 2 5 3 2 2" xfId="19214"/>
    <cellStyle name="Normal 3 4 3 2 5 3 3" xfId="19215"/>
    <cellStyle name="Normal 3 4 3 2 5 4" xfId="19216"/>
    <cellStyle name="Normal 3 4 3 2 5 4 2" xfId="19217"/>
    <cellStyle name="Normal 3 4 3 2 5 5" xfId="19218"/>
    <cellStyle name="Normal 3 4 3 2 6" xfId="19219"/>
    <cellStyle name="Normal 3 4 3 2 6 2" xfId="19220"/>
    <cellStyle name="Normal 3 4 3 2 6 2 2" xfId="19221"/>
    <cellStyle name="Normal 3 4 3 2 6 2 2 2" xfId="19222"/>
    <cellStyle name="Normal 3 4 3 2 6 2 3" xfId="19223"/>
    <cellStyle name="Normal 3 4 3 2 6 3" xfId="19224"/>
    <cellStyle name="Normal 3 4 3 2 6 3 2" xfId="19225"/>
    <cellStyle name="Normal 3 4 3 2 6 4" xfId="19226"/>
    <cellStyle name="Normal 3 4 3 2 7" xfId="19227"/>
    <cellStyle name="Normal 3 4 3 2 7 2" xfId="19228"/>
    <cellStyle name="Normal 3 4 3 2 7 2 2" xfId="19229"/>
    <cellStyle name="Normal 3 4 3 2 7 3" xfId="19230"/>
    <cellStyle name="Normal 3 4 3 2 8" xfId="19231"/>
    <cellStyle name="Normal 3 4 3 2 8 2" xfId="19232"/>
    <cellStyle name="Normal 3 4 3 2 9" xfId="19233"/>
    <cellStyle name="Normal 3 4 3 2 9 2" xfId="19234"/>
    <cellStyle name="Normal 3 4 3 3" xfId="19235"/>
    <cellStyle name="Normal 3 4 3 3 2" xfId="19236"/>
    <cellStyle name="Normal 3 4 3 3 2 2" xfId="19237"/>
    <cellStyle name="Normal 3 4 3 3 2 2 2" xfId="19238"/>
    <cellStyle name="Normal 3 4 3 3 2 2 2 2" xfId="19239"/>
    <cellStyle name="Normal 3 4 3 3 2 2 2 2 2" xfId="19240"/>
    <cellStyle name="Normal 3 4 3 3 2 2 2 3" xfId="19241"/>
    <cellStyle name="Normal 3 4 3 3 2 2 3" xfId="19242"/>
    <cellStyle name="Normal 3 4 3 3 2 2 3 2" xfId="19243"/>
    <cellStyle name="Normal 3 4 3 3 2 2 4" xfId="19244"/>
    <cellStyle name="Normal 3 4 3 3 2 3" xfId="19245"/>
    <cellStyle name="Normal 3 4 3 3 2 3 2" xfId="19246"/>
    <cellStyle name="Normal 3 4 3 3 2 3 2 2" xfId="19247"/>
    <cellStyle name="Normal 3 4 3 3 2 3 3" xfId="19248"/>
    <cellStyle name="Normal 3 4 3 3 2 4" xfId="19249"/>
    <cellStyle name="Normal 3 4 3 3 2 4 2" xfId="19250"/>
    <cellStyle name="Normal 3 4 3 3 2 5" xfId="19251"/>
    <cellStyle name="Normal 3 4 3 3 3" xfId="19252"/>
    <cellStyle name="Normal 3 4 3 3 3 2" xfId="19253"/>
    <cellStyle name="Normal 3 4 3 3 3 2 2" xfId="19254"/>
    <cellStyle name="Normal 3 4 3 3 3 2 2 2" xfId="19255"/>
    <cellStyle name="Normal 3 4 3 3 3 2 2 2 2" xfId="19256"/>
    <cellStyle name="Normal 3 4 3 3 3 2 2 3" xfId="19257"/>
    <cellStyle name="Normal 3 4 3 3 3 2 3" xfId="19258"/>
    <cellStyle name="Normal 3 4 3 3 3 2 3 2" xfId="19259"/>
    <cellStyle name="Normal 3 4 3 3 3 2 4" xfId="19260"/>
    <cellStyle name="Normal 3 4 3 3 3 3" xfId="19261"/>
    <cellStyle name="Normal 3 4 3 3 3 3 2" xfId="19262"/>
    <cellStyle name="Normal 3 4 3 3 3 3 2 2" xfId="19263"/>
    <cellStyle name="Normal 3 4 3 3 3 3 3" xfId="19264"/>
    <cellStyle name="Normal 3 4 3 3 3 4" xfId="19265"/>
    <cellStyle name="Normal 3 4 3 3 3 4 2" xfId="19266"/>
    <cellStyle name="Normal 3 4 3 3 3 5" xfId="19267"/>
    <cellStyle name="Normal 3 4 3 3 4" xfId="19268"/>
    <cellStyle name="Normal 3 4 3 3 4 2" xfId="19269"/>
    <cellStyle name="Normal 3 4 3 3 4 2 2" xfId="19270"/>
    <cellStyle name="Normal 3 4 3 3 4 2 2 2" xfId="19271"/>
    <cellStyle name="Normal 3 4 3 3 4 2 3" xfId="19272"/>
    <cellStyle name="Normal 3 4 3 3 4 3" xfId="19273"/>
    <cellStyle name="Normal 3 4 3 3 4 3 2" xfId="19274"/>
    <cellStyle name="Normal 3 4 3 3 4 4" xfId="19275"/>
    <cellStyle name="Normal 3 4 3 3 5" xfId="19276"/>
    <cellStyle name="Normal 3 4 3 3 5 2" xfId="19277"/>
    <cellStyle name="Normal 3 4 3 3 5 2 2" xfId="19278"/>
    <cellStyle name="Normal 3 4 3 3 5 3" xfId="19279"/>
    <cellStyle name="Normal 3 4 3 3 6" xfId="19280"/>
    <cellStyle name="Normal 3 4 3 3 6 2" xfId="19281"/>
    <cellStyle name="Normal 3 4 3 3 7" xfId="19282"/>
    <cellStyle name="Normal 3 4 3 3 8" xfId="29288"/>
    <cellStyle name="Normal 3 4 3 4" xfId="19283"/>
    <cellStyle name="Normal 3 4 3 4 2" xfId="19284"/>
    <cellStyle name="Normal 3 4 3 4 2 2" xfId="19285"/>
    <cellStyle name="Normal 3 4 3 4 2 2 2" xfId="19286"/>
    <cellStyle name="Normal 3 4 3 4 2 2 2 2" xfId="19287"/>
    <cellStyle name="Normal 3 4 3 4 2 2 3" xfId="19288"/>
    <cellStyle name="Normal 3 4 3 4 2 3" xfId="19289"/>
    <cellStyle name="Normal 3 4 3 4 2 3 2" xfId="19290"/>
    <cellStyle name="Normal 3 4 3 4 2 4" xfId="19291"/>
    <cellStyle name="Normal 3 4 3 4 3" xfId="19292"/>
    <cellStyle name="Normal 3 4 3 4 3 2" xfId="19293"/>
    <cellStyle name="Normal 3 4 3 4 3 2 2" xfId="19294"/>
    <cellStyle name="Normal 3 4 3 4 3 3" xfId="19295"/>
    <cellStyle name="Normal 3 4 3 4 4" xfId="19296"/>
    <cellStyle name="Normal 3 4 3 4 4 2" xfId="19297"/>
    <cellStyle name="Normal 3 4 3 4 5" xfId="19298"/>
    <cellStyle name="Normal 3 4 3 5" xfId="19299"/>
    <cellStyle name="Normal 3 4 3 5 2" xfId="19300"/>
    <cellStyle name="Normal 3 4 3 5 2 2" xfId="19301"/>
    <cellStyle name="Normal 3 4 3 5 2 2 2" xfId="19302"/>
    <cellStyle name="Normal 3 4 3 5 2 2 2 2" xfId="19303"/>
    <cellStyle name="Normal 3 4 3 5 2 2 3" xfId="19304"/>
    <cellStyle name="Normal 3 4 3 5 2 3" xfId="19305"/>
    <cellStyle name="Normal 3 4 3 5 2 3 2" xfId="19306"/>
    <cellStyle name="Normal 3 4 3 5 2 4" xfId="19307"/>
    <cellStyle name="Normal 3 4 3 5 3" xfId="19308"/>
    <cellStyle name="Normal 3 4 3 5 3 2" xfId="19309"/>
    <cellStyle name="Normal 3 4 3 5 3 2 2" xfId="19310"/>
    <cellStyle name="Normal 3 4 3 5 3 3" xfId="19311"/>
    <cellStyle name="Normal 3 4 3 5 4" xfId="19312"/>
    <cellStyle name="Normal 3 4 3 5 4 2" xfId="19313"/>
    <cellStyle name="Normal 3 4 3 5 5" xfId="19314"/>
    <cellStyle name="Normal 3 4 3 6" xfId="19315"/>
    <cellStyle name="Normal 3 4 3 6 2" xfId="19316"/>
    <cellStyle name="Normal 3 4 3 6 2 2" xfId="19317"/>
    <cellStyle name="Normal 3 4 3 6 2 2 2" xfId="19318"/>
    <cellStyle name="Normal 3 4 3 6 2 2 2 2" xfId="19319"/>
    <cellStyle name="Normal 3 4 3 6 2 2 3" xfId="19320"/>
    <cellStyle name="Normal 3 4 3 6 2 3" xfId="19321"/>
    <cellStyle name="Normal 3 4 3 6 2 3 2" xfId="19322"/>
    <cellStyle name="Normal 3 4 3 6 2 4" xfId="19323"/>
    <cellStyle name="Normal 3 4 3 6 3" xfId="19324"/>
    <cellStyle name="Normal 3 4 3 6 3 2" xfId="19325"/>
    <cellStyle name="Normal 3 4 3 6 3 2 2" xfId="19326"/>
    <cellStyle name="Normal 3 4 3 6 3 3" xfId="19327"/>
    <cellStyle name="Normal 3 4 3 6 4" xfId="19328"/>
    <cellStyle name="Normal 3 4 3 6 4 2" xfId="19329"/>
    <cellStyle name="Normal 3 4 3 6 5" xfId="19330"/>
    <cellStyle name="Normal 3 4 3 7" xfId="19331"/>
    <cellStyle name="Normal 3 4 3 7 2" xfId="19332"/>
    <cellStyle name="Normal 3 4 3 7 2 2" xfId="19333"/>
    <cellStyle name="Normal 3 4 3 7 2 2 2" xfId="19334"/>
    <cellStyle name="Normal 3 4 3 7 2 3" xfId="19335"/>
    <cellStyle name="Normal 3 4 3 7 3" xfId="19336"/>
    <cellStyle name="Normal 3 4 3 7 3 2" xfId="19337"/>
    <cellStyle name="Normal 3 4 3 7 4" xfId="19338"/>
    <cellStyle name="Normal 3 4 3 8" xfId="19339"/>
    <cellStyle name="Normal 3 4 3 8 2" xfId="19340"/>
    <cellStyle name="Normal 3 4 3 8 2 2" xfId="19341"/>
    <cellStyle name="Normal 3 4 3 8 3" xfId="19342"/>
    <cellStyle name="Normal 3 4 3 9" xfId="19343"/>
    <cellStyle name="Normal 3 4 3 9 2" xfId="19344"/>
    <cellStyle name="Normal 3 4 4" xfId="19345"/>
    <cellStyle name="Normal 3 4 4 10" xfId="19346"/>
    <cellStyle name="Normal 3 4 4 11" xfId="29289"/>
    <cellStyle name="Normal 3 4 4 2" xfId="19347"/>
    <cellStyle name="Normal 3 4 4 2 2" xfId="19348"/>
    <cellStyle name="Normal 3 4 4 2 2 2" xfId="19349"/>
    <cellStyle name="Normal 3 4 4 2 2 2 2" xfId="19350"/>
    <cellStyle name="Normal 3 4 4 2 2 2 2 2" xfId="19351"/>
    <cellStyle name="Normal 3 4 4 2 2 2 2 2 2" xfId="19352"/>
    <cellStyle name="Normal 3 4 4 2 2 2 2 3" xfId="19353"/>
    <cellStyle name="Normal 3 4 4 2 2 2 3" xfId="19354"/>
    <cellStyle name="Normal 3 4 4 2 2 2 3 2" xfId="19355"/>
    <cellStyle name="Normal 3 4 4 2 2 2 4" xfId="19356"/>
    <cellStyle name="Normal 3 4 4 2 2 3" xfId="19357"/>
    <cellStyle name="Normal 3 4 4 2 2 3 2" xfId="19358"/>
    <cellStyle name="Normal 3 4 4 2 2 3 2 2" xfId="19359"/>
    <cellStyle name="Normal 3 4 4 2 2 3 3" xfId="19360"/>
    <cellStyle name="Normal 3 4 4 2 2 4" xfId="19361"/>
    <cellStyle name="Normal 3 4 4 2 2 4 2" xfId="19362"/>
    <cellStyle name="Normal 3 4 4 2 2 5" xfId="19363"/>
    <cellStyle name="Normal 3 4 4 2 3" xfId="19364"/>
    <cellStyle name="Normal 3 4 4 2 3 2" xfId="19365"/>
    <cellStyle name="Normal 3 4 4 2 3 2 2" xfId="19366"/>
    <cellStyle name="Normal 3 4 4 2 3 2 2 2" xfId="19367"/>
    <cellStyle name="Normal 3 4 4 2 3 2 2 2 2" xfId="19368"/>
    <cellStyle name="Normal 3 4 4 2 3 2 2 3" xfId="19369"/>
    <cellStyle name="Normal 3 4 4 2 3 2 3" xfId="19370"/>
    <cellStyle name="Normal 3 4 4 2 3 2 3 2" xfId="19371"/>
    <cellStyle name="Normal 3 4 4 2 3 2 4" xfId="19372"/>
    <cellStyle name="Normal 3 4 4 2 3 3" xfId="19373"/>
    <cellStyle name="Normal 3 4 4 2 3 3 2" xfId="19374"/>
    <cellStyle name="Normal 3 4 4 2 3 3 2 2" xfId="19375"/>
    <cellStyle name="Normal 3 4 4 2 3 3 3" xfId="19376"/>
    <cellStyle name="Normal 3 4 4 2 3 4" xfId="19377"/>
    <cellStyle name="Normal 3 4 4 2 3 4 2" xfId="19378"/>
    <cellStyle name="Normal 3 4 4 2 3 5" xfId="19379"/>
    <cellStyle name="Normal 3 4 4 2 4" xfId="19380"/>
    <cellStyle name="Normal 3 4 4 2 4 2" xfId="19381"/>
    <cellStyle name="Normal 3 4 4 2 4 2 2" xfId="19382"/>
    <cellStyle name="Normal 3 4 4 2 4 2 2 2" xfId="19383"/>
    <cellStyle name="Normal 3 4 4 2 4 2 3" xfId="19384"/>
    <cellStyle name="Normal 3 4 4 2 4 3" xfId="19385"/>
    <cellStyle name="Normal 3 4 4 2 4 3 2" xfId="19386"/>
    <cellStyle name="Normal 3 4 4 2 4 4" xfId="19387"/>
    <cellStyle name="Normal 3 4 4 2 5" xfId="19388"/>
    <cellStyle name="Normal 3 4 4 2 5 2" xfId="19389"/>
    <cellStyle name="Normal 3 4 4 2 5 2 2" xfId="19390"/>
    <cellStyle name="Normal 3 4 4 2 5 3" xfId="19391"/>
    <cellStyle name="Normal 3 4 4 2 6" xfId="19392"/>
    <cellStyle name="Normal 3 4 4 2 6 2" xfId="19393"/>
    <cellStyle name="Normal 3 4 4 2 7" xfId="19394"/>
    <cellStyle name="Normal 3 4 4 2 8" xfId="29290"/>
    <cellStyle name="Normal 3 4 4 3" xfId="19395"/>
    <cellStyle name="Normal 3 4 4 3 2" xfId="19396"/>
    <cellStyle name="Normal 3 4 4 3 2 2" xfId="19397"/>
    <cellStyle name="Normal 3 4 4 3 2 2 2" xfId="19398"/>
    <cellStyle name="Normal 3 4 4 3 2 2 2 2" xfId="19399"/>
    <cellStyle name="Normal 3 4 4 3 2 2 3" xfId="19400"/>
    <cellStyle name="Normal 3 4 4 3 2 3" xfId="19401"/>
    <cellStyle name="Normal 3 4 4 3 2 3 2" xfId="19402"/>
    <cellStyle name="Normal 3 4 4 3 2 4" xfId="19403"/>
    <cellStyle name="Normal 3 4 4 3 3" xfId="19404"/>
    <cellStyle name="Normal 3 4 4 3 3 2" xfId="19405"/>
    <cellStyle name="Normal 3 4 4 3 3 2 2" xfId="19406"/>
    <cellStyle name="Normal 3 4 4 3 3 3" xfId="19407"/>
    <cellStyle name="Normal 3 4 4 3 4" xfId="19408"/>
    <cellStyle name="Normal 3 4 4 3 4 2" xfId="19409"/>
    <cellStyle name="Normal 3 4 4 3 5" xfId="19410"/>
    <cellStyle name="Normal 3 4 4 4" xfId="19411"/>
    <cellStyle name="Normal 3 4 4 4 2" xfId="19412"/>
    <cellStyle name="Normal 3 4 4 4 2 2" xfId="19413"/>
    <cellStyle name="Normal 3 4 4 4 2 2 2" xfId="19414"/>
    <cellStyle name="Normal 3 4 4 4 2 2 2 2" xfId="19415"/>
    <cellStyle name="Normal 3 4 4 4 2 2 3" xfId="19416"/>
    <cellStyle name="Normal 3 4 4 4 2 3" xfId="19417"/>
    <cellStyle name="Normal 3 4 4 4 2 3 2" xfId="19418"/>
    <cellStyle name="Normal 3 4 4 4 2 4" xfId="19419"/>
    <cellStyle name="Normal 3 4 4 4 3" xfId="19420"/>
    <cellStyle name="Normal 3 4 4 4 3 2" xfId="19421"/>
    <cellStyle name="Normal 3 4 4 4 3 2 2" xfId="19422"/>
    <cellStyle name="Normal 3 4 4 4 3 3" xfId="19423"/>
    <cellStyle name="Normal 3 4 4 4 4" xfId="19424"/>
    <cellStyle name="Normal 3 4 4 4 4 2" xfId="19425"/>
    <cellStyle name="Normal 3 4 4 4 5" xfId="19426"/>
    <cellStyle name="Normal 3 4 4 5" xfId="19427"/>
    <cellStyle name="Normal 3 4 4 5 2" xfId="19428"/>
    <cellStyle name="Normal 3 4 4 5 2 2" xfId="19429"/>
    <cellStyle name="Normal 3 4 4 5 2 2 2" xfId="19430"/>
    <cellStyle name="Normal 3 4 4 5 2 2 2 2" xfId="19431"/>
    <cellStyle name="Normal 3 4 4 5 2 2 3" xfId="19432"/>
    <cellStyle name="Normal 3 4 4 5 2 3" xfId="19433"/>
    <cellStyle name="Normal 3 4 4 5 2 3 2" xfId="19434"/>
    <cellStyle name="Normal 3 4 4 5 2 4" xfId="19435"/>
    <cellStyle name="Normal 3 4 4 5 3" xfId="19436"/>
    <cellStyle name="Normal 3 4 4 5 3 2" xfId="19437"/>
    <cellStyle name="Normal 3 4 4 5 3 2 2" xfId="19438"/>
    <cellStyle name="Normal 3 4 4 5 3 3" xfId="19439"/>
    <cellStyle name="Normal 3 4 4 5 4" xfId="19440"/>
    <cellStyle name="Normal 3 4 4 5 4 2" xfId="19441"/>
    <cellStyle name="Normal 3 4 4 5 5" xfId="19442"/>
    <cellStyle name="Normal 3 4 4 6" xfId="19443"/>
    <cellStyle name="Normal 3 4 4 6 2" xfId="19444"/>
    <cellStyle name="Normal 3 4 4 6 2 2" xfId="19445"/>
    <cellStyle name="Normal 3 4 4 6 2 2 2" xfId="19446"/>
    <cellStyle name="Normal 3 4 4 6 2 3" xfId="19447"/>
    <cellStyle name="Normal 3 4 4 6 3" xfId="19448"/>
    <cellStyle name="Normal 3 4 4 6 3 2" xfId="19449"/>
    <cellStyle name="Normal 3 4 4 6 4" xfId="19450"/>
    <cellStyle name="Normal 3 4 4 7" xfId="19451"/>
    <cellStyle name="Normal 3 4 4 7 2" xfId="19452"/>
    <cellStyle name="Normal 3 4 4 7 2 2" xfId="19453"/>
    <cellStyle name="Normal 3 4 4 7 3" xfId="19454"/>
    <cellStyle name="Normal 3 4 4 8" xfId="19455"/>
    <cellStyle name="Normal 3 4 4 8 2" xfId="19456"/>
    <cellStyle name="Normal 3 4 4 9" xfId="19457"/>
    <cellStyle name="Normal 3 4 4 9 2" xfId="19458"/>
    <cellStyle name="Normal 3 4 5" xfId="19459"/>
    <cellStyle name="Normal 3 4 5 10" xfId="19460"/>
    <cellStyle name="Normal 3 4 5 11" xfId="29291"/>
    <cellStyle name="Normal 3 4 5 2" xfId="19461"/>
    <cellStyle name="Normal 3 4 5 2 2" xfId="19462"/>
    <cellStyle name="Normal 3 4 5 2 2 2" xfId="19463"/>
    <cellStyle name="Normal 3 4 5 2 2 2 2" xfId="19464"/>
    <cellStyle name="Normal 3 4 5 2 2 2 2 2" xfId="19465"/>
    <cellStyle name="Normal 3 4 5 2 2 2 2 2 2" xfId="19466"/>
    <cellStyle name="Normal 3 4 5 2 2 2 2 3" xfId="19467"/>
    <cellStyle name="Normal 3 4 5 2 2 2 3" xfId="19468"/>
    <cellStyle name="Normal 3 4 5 2 2 2 3 2" xfId="19469"/>
    <cellStyle name="Normal 3 4 5 2 2 2 4" xfId="19470"/>
    <cellStyle name="Normal 3 4 5 2 2 3" xfId="19471"/>
    <cellStyle name="Normal 3 4 5 2 2 3 2" xfId="19472"/>
    <cellStyle name="Normal 3 4 5 2 2 3 2 2" xfId="19473"/>
    <cellStyle name="Normal 3 4 5 2 2 3 3" xfId="19474"/>
    <cellStyle name="Normal 3 4 5 2 2 4" xfId="19475"/>
    <cellStyle name="Normal 3 4 5 2 2 4 2" xfId="19476"/>
    <cellStyle name="Normal 3 4 5 2 2 5" xfId="19477"/>
    <cellStyle name="Normal 3 4 5 2 3" xfId="19478"/>
    <cellStyle name="Normal 3 4 5 2 3 2" xfId="19479"/>
    <cellStyle name="Normal 3 4 5 2 3 2 2" xfId="19480"/>
    <cellStyle name="Normal 3 4 5 2 3 2 2 2" xfId="19481"/>
    <cellStyle name="Normal 3 4 5 2 3 2 2 2 2" xfId="19482"/>
    <cellStyle name="Normal 3 4 5 2 3 2 2 3" xfId="19483"/>
    <cellStyle name="Normal 3 4 5 2 3 2 3" xfId="19484"/>
    <cellStyle name="Normal 3 4 5 2 3 2 3 2" xfId="19485"/>
    <cellStyle name="Normal 3 4 5 2 3 2 4" xfId="19486"/>
    <cellStyle name="Normal 3 4 5 2 3 3" xfId="19487"/>
    <cellStyle name="Normal 3 4 5 2 3 3 2" xfId="19488"/>
    <cellStyle name="Normal 3 4 5 2 3 3 2 2" xfId="19489"/>
    <cellStyle name="Normal 3 4 5 2 3 3 3" xfId="19490"/>
    <cellStyle name="Normal 3 4 5 2 3 4" xfId="19491"/>
    <cellStyle name="Normal 3 4 5 2 3 4 2" xfId="19492"/>
    <cellStyle name="Normal 3 4 5 2 3 5" xfId="19493"/>
    <cellStyle name="Normal 3 4 5 2 4" xfId="19494"/>
    <cellStyle name="Normal 3 4 5 2 4 2" xfId="19495"/>
    <cellStyle name="Normal 3 4 5 2 4 2 2" xfId="19496"/>
    <cellStyle name="Normal 3 4 5 2 4 2 2 2" xfId="19497"/>
    <cellStyle name="Normal 3 4 5 2 4 2 3" xfId="19498"/>
    <cellStyle name="Normal 3 4 5 2 4 3" xfId="19499"/>
    <cellStyle name="Normal 3 4 5 2 4 3 2" xfId="19500"/>
    <cellStyle name="Normal 3 4 5 2 4 4" xfId="19501"/>
    <cellStyle name="Normal 3 4 5 2 5" xfId="19502"/>
    <cellStyle name="Normal 3 4 5 2 5 2" xfId="19503"/>
    <cellStyle name="Normal 3 4 5 2 5 2 2" xfId="19504"/>
    <cellStyle name="Normal 3 4 5 2 5 3" xfId="19505"/>
    <cellStyle name="Normal 3 4 5 2 6" xfId="19506"/>
    <cellStyle name="Normal 3 4 5 2 6 2" xfId="19507"/>
    <cellStyle name="Normal 3 4 5 2 7" xfId="19508"/>
    <cellStyle name="Normal 3 4 5 2 8" xfId="29292"/>
    <cellStyle name="Normal 3 4 5 3" xfId="19509"/>
    <cellStyle name="Normal 3 4 5 3 2" xfId="19510"/>
    <cellStyle name="Normal 3 4 5 3 2 2" xfId="19511"/>
    <cellStyle name="Normal 3 4 5 3 2 2 2" xfId="19512"/>
    <cellStyle name="Normal 3 4 5 3 2 2 2 2" xfId="19513"/>
    <cellStyle name="Normal 3 4 5 3 2 2 3" xfId="19514"/>
    <cellStyle name="Normal 3 4 5 3 2 3" xfId="19515"/>
    <cellStyle name="Normal 3 4 5 3 2 3 2" xfId="19516"/>
    <cellStyle name="Normal 3 4 5 3 2 4" xfId="19517"/>
    <cellStyle name="Normal 3 4 5 3 3" xfId="19518"/>
    <cellStyle name="Normal 3 4 5 3 3 2" xfId="19519"/>
    <cellStyle name="Normal 3 4 5 3 3 2 2" xfId="19520"/>
    <cellStyle name="Normal 3 4 5 3 3 3" xfId="19521"/>
    <cellStyle name="Normal 3 4 5 3 4" xfId="19522"/>
    <cellStyle name="Normal 3 4 5 3 4 2" xfId="19523"/>
    <cellStyle name="Normal 3 4 5 3 5" xfId="19524"/>
    <cellStyle name="Normal 3 4 5 4" xfId="19525"/>
    <cellStyle name="Normal 3 4 5 4 2" xfId="19526"/>
    <cellStyle name="Normal 3 4 5 4 2 2" xfId="19527"/>
    <cellStyle name="Normal 3 4 5 4 2 2 2" xfId="19528"/>
    <cellStyle name="Normal 3 4 5 4 2 2 2 2" xfId="19529"/>
    <cellStyle name="Normal 3 4 5 4 2 2 3" xfId="19530"/>
    <cellStyle name="Normal 3 4 5 4 2 3" xfId="19531"/>
    <cellStyle name="Normal 3 4 5 4 2 3 2" xfId="19532"/>
    <cellStyle name="Normal 3 4 5 4 2 4" xfId="19533"/>
    <cellStyle name="Normal 3 4 5 4 3" xfId="19534"/>
    <cellStyle name="Normal 3 4 5 4 3 2" xfId="19535"/>
    <cellStyle name="Normal 3 4 5 4 3 2 2" xfId="19536"/>
    <cellStyle name="Normal 3 4 5 4 3 3" xfId="19537"/>
    <cellStyle name="Normal 3 4 5 4 4" xfId="19538"/>
    <cellStyle name="Normal 3 4 5 4 4 2" xfId="19539"/>
    <cellStyle name="Normal 3 4 5 4 5" xfId="19540"/>
    <cellStyle name="Normal 3 4 5 5" xfId="19541"/>
    <cellStyle name="Normal 3 4 5 5 2" xfId="19542"/>
    <cellStyle name="Normal 3 4 5 5 2 2" xfId="19543"/>
    <cellStyle name="Normal 3 4 5 5 2 2 2" xfId="19544"/>
    <cellStyle name="Normal 3 4 5 5 2 2 2 2" xfId="19545"/>
    <cellStyle name="Normal 3 4 5 5 2 2 3" xfId="19546"/>
    <cellStyle name="Normal 3 4 5 5 2 3" xfId="19547"/>
    <cellStyle name="Normal 3 4 5 5 2 3 2" xfId="19548"/>
    <cellStyle name="Normal 3 4 5 5 2 4" xfId="19549"/>
    <cellStyle name="Normal 3 4 5 5 3" xfId="19550"/>
    <cellStyle name="Normal 3 4 5 5 3 2" xfId="19551"/>
    <cellStyle name="Normal 3 4 5 5 3 2 2" xfId="19552"/>
    <cellStyle name="Normal 3 4 5 5 3 3" xfId="19553"/>
    <cellStyle name="Normal 3 4 5 5 4" xfId="19554"/>
    <cellStyle name="Normal 3 4 5 5 4 2" xfId="19555"/>
    <cellStyle name="Normal 3 4 5 5 5" xfId="19556"/>
    <cellStyle name="Normal 3 4 5 6" xfId="19557"/>
    <cellStyle name="Normal 3 4 5 6 2" xfId="19558"/>
    <cellStyle name="Normal 3 4 5 6 2 2" xfId="19559"/>
    <cellStyle name="Normal 3 4 5 6 2 2 2" xfId="19560"/>
    <cellStyle name="Normal 3 4 5 6 2 3" xfId="19561"/>
    <cellStyle name="Normal 3 4 5 6 3" xfId="19562"/>
    <cellStyle name="Normal 3 4 5 6 3 2" xfId="19563"/>
    <cellStyle name="Normal 3 4 5 6 4" xfId="19564"/>
    <cellStyle name="Normal 3 4 5 7" xfId="19565"/>
    <cellStyle name="Normal 3 4 5 7 2" xfId="19566"/>
    <cellStyle name="Normal 3 4 5 7 2 2" xfId="19567"/>
    <cellStyle name="Normal 3 4 5 7 3" xfId="19568"/>
    <cellStyle name="Normal 3 4 5 8" xfId="19569"/>
    <cellStyle name="Normal 3 4 5 8 2" xfId="19570"/>
    <cellStyle name="Normal 3 4 5 9" xfId="19571"/>
    <cellStyle name="Normal 3 4 5 9 2" xfId="19572"/>
    <cellStyle name="Normal 3 4 6" xfId="19573"/>
    <cellStyle name="Normal 3 4 6 2" xfId="19574"/>
    <cellStyle name="Normal 3 4 6 2 2" xfId="19575"/>
    <cellStyle name="Normal 3 4 6 2 2 2" xfId="19576"/>
    <cellStyle name="Normal 3 4 6 2 2 2 2" xfId="19577"/>
    <cellStyle name="Normal 3 4 6 2 2 2 2 2" xfId="19578"/>
    <cellStyle name="Normal 3 4 6 2 2 2 3" xfId="19579"/>
    <cellStyle name="Normal 3 4 6 2 2 3" xfId="19580"/>
    <cellStyle name="Normal 3 4 6 2 2 3 2" xfId="19581"/>
    <cellStyle name="Normal 3 4 6 2 2 4" xfId="19582"/>
    <cellStyle name="Normal 3 4 6 2 3" xfId="19583"/>
    <cellStyle name="Normal 3 4 6 2 3 2" xfId="19584"/>
    <cellStyle name="Normal 3 4 6 2 3 2 2" xfId="19585"/>
    <cellStyle name="Normal 3 4 6 2 3 3" xfId="19586"/>
    <cellStyle name="Normal 3 4 6 2 4" xfId="19587"/>
    <cellStyle name="Normal 3 4 6 2 4 2" xfId="19588"/>
    <cellStyle name="Normal 3 4 6 2 5" xfId="19589"/>
    <cellStyle name="Normal 3 4 6 3" xfId="19590"/>
    <cellStyle name="Normal 3 4 6 3 2" xfId="19591"/>
    <cellStyle name="Normal 3 4 6 3 2 2" xfId="19592"/>
    <cellStyle name="Normal 3 4 6 3 2 2 2" xfId="19593"/>
    <cellStyle name="Normal 3 4 6 3 2 2 2 2" xfId="19594"/>
    <cellStyle name="Normal 3 4 6 3 2 2 3" xfId="19595"/>
    <cellStyle name="Normal 3 4 6 3 2 3" xfId="19596"/>
    <cellStyle name="Normal 3 4 6 3 2 3 2" xfId="19597"/>
    <cellStyle name="Normal 3 4 6 3 2 4" xfId="19598"/>
    <cellStyle name="Normal 3 4 6 3 3" xfId="19599"/>
    <cellStyle name="Normal 3 4 6 3 3 2" xfId="19600"/>
    <cellStyle name="Normal 3 4 6 3 3 2 2" xfId="19601"/>
    <cellStyle name="Normal 3 4 6 3 3 3" xfId="19602"/>
    <cellStyle name="Normal 3 4 6 3 4" xfId="19603"/>
    <cellStyle name="Normal 3 4 6 3 4 2" xfId="19604"/>
    <cellStyle name="Normal 3 4 6 3 5" xfId="19605"/>
    <cellStyle name="Normal 3 4 6 4" xfId="19606"/>
    <cellStyle name="Normal 3 4 6 4 2" xfId="19607"/>
    <cellStyle name="Normal 3 4 6 4 2 2" xfId="19608"/>
    <cellStyle name="Normal 3 4 6 4 2 2 2" xfId="19609"/>
    <cellStyle name="Normal 3 4 6 4 2 3" xfId="19610"/>
    <cellStyle name="Normal 3 4 6 4 3" xfId="19611"/>
    <cellStyle name="Normal 3 4 6 4 3 2" xfId="19612"/>
    <cellStyle name="Normal 3 4 6 4 4" xfId="19613"/>
    <cellStyle name="Normal 3 4 6 5" xfId="19614"/>
    <cellStyle name="Normal 3 4 6 5 2" xfId="19615"/>
    <cellStyle name="Normal 3 4 6 5 2 2" xfId="19616"/>
    <cellStyle name="Normal 3 4 6 5 3" xfId="19617"/>
    <cellStyle name="Normal 3 4 6 6" xfId="19618"/>
    <cellStyle name="Normal 3 4 6 6 2" xfId="19619"/>
    <cellStyle name="Normal 3 4 6 7" xfId="19620"/>
    <cellStyle name="Normal 3 4 6 8" xfId="29293"/>
    <cellStyle name="Normal 3 4 7" xfId="19621"/>
    <cellStyle name="Normal 3 4 7 2" xfId="19622"/>
    <cellStyle name="Normal 3 4 7 2 2" xfId="19623"/>
    <cellStyle name="Normal 3 4 7 2 2 2" xfId="19624"/>
    <cellStyle name="Normal 3 4 7 2 2 2 2" xfId="19625"/>
    <cellStyle name="Normal 3 4 7 2 2 3" xfId="19626"/>
    <cellStyle name="Normal 3 4 7 2 3" xfId="19627"/>
    <cellStyle name="Normal 3 4 7 2 3 2" xfId="19628"/>
    <cellStyle name="Normal 3 4 7 2 4" xfId="19629"/>
    <cellStyle name="Normal 3 4 7 3" xfId="19630"/>
    <cellStyle name="Normal 3 4 7 3 2" xfId="19631"/>
    <cellStyle name="Normal 3 4 7 3 2 2" xfId="19632"/>
    <cellStyle name="Normal 3 4 7 3 3" xfId="19633"/>
    <cellStyle name="Normal 3 4 7 4" xfId="19634"/>
    <cellStyle name="Normal 3 4 7 4 2" xfId="19635"/>
    <cellStyle name="Normal 3 4 7 5" xfId="19636"/>
    <cellStyle name="Normal 3 4 8" xfId="19637"/>
    <cellStyle name="Normal 3 4 8 2" xfId="19638"/>
    <cellStyle name="Normal 3 4 8 2 2" xfId="19639"/>
    <cellStyle name="Normal 3 4 8 2 2 2" xfId="19640"/>
    <cellStyle name="Normal 3 4 8 2 2 2 2" xfId="19641"/>
    <cellStyle name="Normal 3 4 8 2 2 3" xfId="19642"/>
    <cellStyle name="Normal 3 4 8 2 3" xfId="19643"/>
    <cellStyle name="Normal 3 4 8 2 3 2" xfId="19644"/>
    <cellStyle name="Normal 3 4 8 2 4" xfId="19645"/>
    <cellStyle name="Normal 3 4 8 3" xfId="19646"/>
    <cellStyle name="Normal 3 4 8 3 2" xfId="19647"/>
    <cellStyle name="Normal 3 4 8 3 2 2" xfId="19648"/>
    <cellStyle name="Normal 3 4 8 3 3" xfId="19649"/>
    <cellStyle name="Normal 3 4 8 4" xfId="19650"/>
    <cellStyle name="Normal 3 4 8 4 2" xfId="19651"/>
    <cellStyle name="Normal 3 4 8 5" xfId="19652"/>
    <cellStyle name="Normal 3 4 9" xfId="19653"/>
    <cellStyle name="Normal 3 4 9 2" xfId="19654"/>
    <cellStyle name="Normal 3 4 9 2 2" xfId="19655"/>
    <cellStyle name="Normal 3 4 9 2 2 2" xfId="19656"/>
    <cellStyle name="Normal 3 4 9 2 2 2 2" xfId="19657"/>
    <cellStyle name="Normal 3 4 9 2 2 3" xfId="19658"/>
    <cellStyle name="Normal 3 4 9 2 3" xfId="19659"/>
    <cellStyle name="Normal 3 4 9 2 3 2" xfId="19660"/>
    <cellStyle name="Normal 3 4 9 2 4" xfId="19661"/>
    <cellStyle name="Normal 3 4 9 3" xfId="19662"/>
    <cellStyle name="Normal 3 4 9 3 2" xfId="19663"/>
    <cellStyle name="Normal 3 4 9 3 2 2" xfId="19664"/>
    <cellStyle name="Normal 3 4 9 3 3" xfId="19665"/>
    <cellStyle name="Normal 3 4 9 4" xfId="19666"/>
    <cellStyle name="Normal 3 4 9 4 2" xfId="19667"/>
    <cellStyle name="Normal 3 4 9 5" xfId="19668"/>
    <cellStyle name="Normal 3 5" xfId="19669"/>
    <cellStyle name="Normal 3 5 10" xfId="19670"/>
    <cellStyle name="Normal 3 5 10 2" xfId="19671"/>
    <cellStyle name="Normal 3 5 11" xfId="19672"/>
    <cellStyle name="Normal 3 5 11 2" xfId="19673"/>
    <cellStyle name="Normal 3 5 12" xfId="19674"/>
    <cellStyle name="Normal 3 5 13" xfId="29294"/>
    <cellStyle name="Normal 3 5 2" xfId="19675"/>
    <cellStyle name="Normal 3 5 2 10" xfId="19676"/>
    <cellStyle name="Normal 3 5 2 11" xfId="29295"/>
    <cellStyle name="Normal 3 5 2 2" xfId="19677"/>
    <cellStyle name="Normal 3 5 2 2 2" xfId="19678"/>
    <cellStyle name="Normal 3 5 2 2 2 2" xfId="19679"/>
    <cellStyle name="Normal 3 5 2 2 2 2 2" xfId="19680"/>
    <cellStyle name="Normal 3 5 2 2 2 2 2 2" xfId="19681"/>
    <cellStyle name="Normal 3 5 2 2 2 2 2 2 2" xfId="19682"/>
    <cellStyle name="Normal 3 5 2 2 2 2 2 3" xfId="19683"/>
    <cellStyle name="Normal 3 5 2 2 2 2 3" xfId="19684"/>
    <cellStyle name="Normal 3 5 2 2 2 2 3 2" xfId="19685"/>
    <cellStyle name="Normal 3 5 2 2 2 2 4" xfId="19686"/>
    <cellStyle name="Normal 3 5 2 2 2 3" xfId="19687"/>
    <cellStyle name="Normal 3 5 2 2 2 3 2" xfId="19688"/>
    <cellStyle name="Normal 3 5 2 2 2 3 2 2" xfId="19689"/>
    <cellStyle name="Normal 3 5 2 2 2 3 3" xfId="19690"/>
    <cellStyle name="Normal 3 5 2 2 2 4" xfId="19691"/>
    <cellStyle name="Normal 3 5 2 2 2 4 2" xfId="19692"/>
    <cellStyle name="Normal 3 5 2 2 2 5" xfId="19693"/>
    <cellStyle name="Normal 3 5 2 2 3" xfId="19694"/>
    <cellStyle name="Normal 3 5 2 2 3 2" xfId="19695"/>
    <cellStyle name="Normal 3 5 2 2 3 2 2" xfId="19696"/>
    <cellStyle name="Normal 3 5 2 2 3 2 2 2" xfId="19697"/>
    <cellStyle name="Normal 3 5 2 2 3 2 2 2 2" xfId="19698"/>
    <cellStyle name="Normal 3 5 2 2 3 2 2 3" xfId="19699"/>
    <cellStyle name="Normal 3 5 2 2 3 2 3" xfId="19700"/>
    <cellStyle name="Normal 3 5 2 2 3 2 3 2" xfId="19701"/>
    <cellStyle name="Normal 3 5 2 2 3 2 4" xfId="19702"/>
    <cellStyle name="Normal 3 5 2 2 3 3" xfId="19703"/>
    <cellStyle name="Normal 3 5 2 2 3 3 2" xfId="19704"/>
    <cellStyle name="Normal 3 5 2 2 3 3 2 2" xfId="19705"/>
    <cellStyle name="Normal 3 5 2 2 3 3 3" xfId="19706"/>
    <cellStyle name="Normal 3 5 2 2 3 4" xfId="19707"/>
    <cellStyle name="Normal 3 5 2 2 3 4 2" xfId="19708"/>
    <cellStyle name="Normal 3 5 2 2 3 5" xfId="19709"/>
    <cellStyle name="Normal 3 5 2 2 4" xfId="19710"/>
    <cellStyle name="Normal 3 5 2 2 4 2" xfId="19711"/>
    <cellStyle name="Normal 3 5 2 2 4 2 2" xfId="19712"/>
    <cellStyle name="Normal 3 5 2 2 4 2 2 2" xfId="19713"/>
    <cellStyle name="Normal 3 5 2 2 4 2 3" xfId="19714"/>
    <cellStyle name="Normal 3 5 2 2 4 3" xfId="19715"/>
    <cellStyle name="Normal 3 5 2 2 4 3 2" xfId="19716"/>
    <cellStyle name="Normal 3 5 2 2 4 4" xfId="19717"/>
    <cellStyle name="Normal 3 5 2 2 5" xfId="19718"/>
    <cellStyle name="Normal 3 5 2 2 5 2" xfId="19719"/>
    <cellStyle name="Normal 3 5 2 2 5 2 2" xfId="19720"/>
    <cellStyle name="Normal 3 5 2 2 5 3" xfId="19721"/>
    <cellStyle name="Normal 3 5 2 2 6" xfId="19722"/>
    <cellStyle name="Normal 3 5 2 2 6 2" xfId="19723"/>
    <cellStyle name="Normal 3 5 2 2 7" xfId="19724"/>
    <cellStyle name="Normal 3 5 2 2 8" xfId="29296"/>
    <cellStyle name="Normal 3 5 2 3" xfId="19725"/>
    <cellStyle name="Normal 3 5 2 3 2" xfId="19726"/>
    <cellStyle name="Normal 3 5 2 3 2 2" xfId="19727"/>
    <cellStyle name="Normal 3 5 2 3 2 2 2" xfId="19728"/>
    <cellStyle name="Normal 3 5 2 3 2 2 2 2" xfId="19729"/>
    <cellStyle name="Normal 3 5 2 3 2 2 3" xfId="19730"/>
    <cellStyle name="Normal 3 5 2 3 2 3" xfId="19731"/>
    <cellStyle name="Normal 3 5 2 3 2 3 2" xfId="19732"/>
    <cellStyle name="Normal 3 5 2 3 2 4" xfId="19733"/>
    <cellStyle name="Normal 3 5 2 3 3" xfId="19734"/>
    <cellStyle name="Normal 3 5 2 3 3 2" xfId="19735"/>
    <cellStyle name="Normal 3 5 2 3 3 2 2" xfId="19736"/>
    <cellStyle name="Normal 3 5 2 3 3 3" xfId="19737"/>
    <cellStyle name="Normal 3 5 2 3 4" xfId="19738"/>
    <cellStyle name="Normal 3 5 2 3 4 2" xfId="19739"/>
    <cellStyle name="Normal 3 5 2 3 5" xfId="19740"/>
    <cellStyle name="Normal 3 5 2 4" xfId="19741"/>
    <cellStyle name="Normal 3 5 2 4 2" xfId="19742"/>
    <cellStyle name="Normal 3 5 2 4 2 2" xfId="19743"/>
    <cellStyle name="Normal 3 5 2 4 2 2 2" xfId="19744"/>
    <cellStyle name="Normal 3 5 2 4 2 2 2 2" xfId="19745"/>
    <cellStyle name="Normal 3 5 2 4 2 2 3" xfId="19746"/>
    <cellStyle name="Normal 3 5 2 4 2 3" xfId="19747"/>
    <cellStyle name="Normal 3 5 2 4 2 3 2" xfId="19748"/>
    <cellStyle name="Normal 3 5 2 4 2 4" xfId="19749"/>
    <cellStyle name="Normal 3 5 2 4 3" xfId="19750"/>
    <cellStyle name="Normal 3 5 2 4 3 2" xfId="19751"/>
    <cellStyle name="Normal 3 5 2 4 3 2 2" xfId="19752"/>
    <cellStyle name="Normal 3 5 2 4 3 3" xfId="19753"/>
    <cellStyle name="Normal 3 5 2 4 4" xfId="19754"/>
    <cellStyle name="Normal 3 5 2 4 4 2" xfId="19755"/>
    <cellStyle name="Normal 3 5 2 4 5" xfId="19756"/>
    <cellStyle name="Normal 3 5 2 5" xfId="19757"/>
    <cellStyle name="Normal 3 5 2 5 2" xfId="19758"/>
    <cellStyle name="Normal 3 5 2 5 2 2" xfId="19759"/>
    <cellStyle name="Normal 3 5 2 5 2 2 2" xfId="19760"/>
    <cellStyle name="Normal 3 5 2 5 2 2 2 2" xfId="19761"/>
    <cellStyle name="Normal 3 5 2 5 2 2 3" xfId="19762"/>
    <cellStyle name="Normal 3 5 2 5 2 3" xfId="19763"/>
    <cellStyle name="Normal 3 5 2 5 2 3 2" xfId="19764"/>
    <cellStyle name="Normal 3 5 2 5 2 4" xfId="19765"/>
    <cellStyle name="Normal 3 5 2 5 3" xfId="19766"/>
    <cellStyle name="Normal 3 5 2 5 3 2" xfId="19767"/>
    <cellStyle name="Normal 3 5 2 5 3 2 2" xfId="19768"/>
    <cellStyle name="Normal 3 5 2 5 3 3" xfId="19769"/>
    <cellStyle name="Normal 3 5 2 5 4" xfId="19770"/>
    <cellStyle name="Normal 3 5 2 5 4 2" xfId="19771"/>
    <cellStyle name="Normal 3 5 2 5 5" xfId="19772"/>
    <cellStyle name="Normal 3 5 2 6" xfId="19773"/>
    <cellStyle name="Normal 3 5 2 6 2" xfId="19774"/>
    <cellStyle name="Normal 3 5 2 6 2 2" xfId="19775"/>
    <cellStyle name="Normal 3 5 2 6 2 2 2" xfId="19776"/>
    <cellStyle name="Normal 3 5 2 6 2 3" xfId="19777"/>
    <cellStyle name="Normal 3 5 2 6 3" xfId="19778"/>
    <cellStyle name="Normal 3 5 2 6 3 2" xfId="19779"/>
    <cellStyle name="Normal 3 5 2 6 4" xfId="19780"/>
    <cellStyle name="Normal 3 5 2 7" xfId="19781"/>
    <cellStyle name="Normal 3 5 2 7 2" xfId="19782"/>
    <cellStyle name="Normal 3 5 2 7 2 2" xfId="19783"/>
    <cellStyle name="Normal 3 5 2 7 3" xfId="19784"/>
    <cellStyle name="Normal 3 5 2 8" xfId="19785"/>
    <cellStyle name="Normal 3 5 2 8 2" xfId="19786"/>
    <cellStyle name="Normal 3 5 2 9" xfId="19787"/>
    <cellStyle name="Normal 3 5 2 9 2" xfId="19788"/>
    <cellStyle name="Normal 3 5 3" xfId="19789"/>
    <cellStyle name="Normal 3 5 3 10" xfId="19790"/>
    <cellStyle name="Normal 3 5 3 11" xfId="29297"/>
    <cellStyle name="Normal 3 5 3 2" xfId="19791"/>
    <cellStyle name="Normal 3 5 3 2 2" xfId="19792"/>
    <cellStyle name="Normal 3 5 3 2 2 2" xfId="19793"/>
    <cellStyle name="Normal 3 5 3 2 2 2 2" xfId="19794"/>
    <cellStyle name="Normal 3 5 3 2 2 2 2 2" xfId="19795"/>
    <cellStyle name="Normal 3 5 3 2 2 2 2 2 2" xfId="19796"/>
    <cellStyle name="Normal 3 5 3 2 2 2 2 3" xfId="19797"/>
    <cellStyle name="Normal 3 5 3 2 2 2 3" xfId="19798"/>
    <cellStyle name="Normal 3 5 3 2 2 2 3 2" xfId="19799"/>
    <cellStyle name="Normal 3 5 3 2 2 2 4" xfId="19800"/>
    <cellStyle name="Normal 3 5 3 2 2 3" xfId="19801"/>
    <cellStyle name="Normal 3 5 3 2 2 3 2" xfId="19802"/>
    <cellStyle name="Normal 3 5 3 2 2 3 2 2" xfId="19803"/>
    <cellStyle name="Normal 3 5 3 2 2 3 3" xfId="19804"/>
    <cellStyle name="Normal 3 5 3 2 2 4" xfId="19805"/>
    <cellStyle name="Normal 3 5 3 2 2 4 2" xfId="19806"/>
    <cellStyle name="Normal 3 5 3 2 2 5" xfId="19807"/>
    <cellStyle name="Normal 3 5 3 2 3" xfId="19808"/>
    <cellStyle name="Normal 3 5 3 2 3 2" xfId="19809"/>
    <cellStyle name="Normal 3 5 3 2 3 2 2" xfId="19810"/>
    <cellStyle name="Normal 3 5 3 2 3 2 2 2" xfId="19811"/>
    <cellStyle name="Normal 3 5 3 2 3 2 2 2 2" xfId="19812"/>
    <cellStyle name="Normal 3 5 3 2 3 2 2 3" xfId="19813"/>
    <cellStyle name="Normal 3 5 3 2 3 2 3" xfId="19814"/>
    <cellStyle name="Normal 3 5 3 2 3 2 3 2" xfId="19815"/>
    <cellStyle name="Normal 3 5 3 2 3 2 4" xfId="19816"/>
    <cellStyle name="Normal 3 5 3 2 3 3" xfId="19817"/>
    <cellStyle name="Normal 3 5 3 2 3 3 2" xfId="19818"/>
    <cellStyle name="Normal 3 5 3 2 3 3 2 2" xfId="19819"/>
    <cellStyle name="Normal 3 5 3 2 3 3 3" xfId="19820"/>
    <cellStyle name="Normal 3 5 3 2 3 4" xfId="19821"/>
    <cellStyle name="Normal 3 5 3 2 3 4 2" xfId="19822"/>
    <cellStyle name="Normal 3 5 3 2 3 5" xfId="19823"/>
    <cellStyle name="Normal 3 5 3 2 4" xfId="19824"/>
    <cellStyle name="Normal 3 5 3 2 4 2" xfId="19825"/>
    <cellStyle name="Normal 3 5 3 2 4 2 2" xfId="19826"/>
    <cellStyle name="Normal 3 5 3 2 4 2 2 2" xfId="19827"/>
    <cellStyle name="Normal 3 5 3 2 4 2 3" xfId="19828"/>
    <cellStyle name="Normal 3 5 3 2 4 3" xfId="19829"/>
    <cellStyle name="Normal 3 5 3 2 4 3 2" xfId="19830"/>
    <cellStyle name="Normal 3 5 3 2 4 4" xfId="19831"/>
    <cellStyle name="Normal 3 5 3 2 5" xfId="19832"/>
    <cellStyle name="Normal 3 5 3 2 5 2" xfId="19833"/>
    <cellStyle name="Normal 3 5 3 2 5 2 2" xfId="19834"/>
    <cellStyle name="Normal 3 5 3 2 5 3" xfId="19835"/>
    <cellStyle name="Normal 3 5 3 2 6" xfId="19836"/>
    <cellStyle name="Normal 3 5 3 2 6 2" xfId="19837"/>
    <cellStyle name="Normal 3 5 3 2 7" xfId="19838"/>
    <cellStyle name="Normal 3 5 3 2 8" xfId="29298"/>
    <cellStyle name="Normal 3 5 3 3" xfId="19839"/>
    <cellStyle name="Normal 3 5 3 3 2" xfId="19840"/>
    <cellStyle name="Normal 3 5 3 3 2 2" xfId="19841"/>
    <cellStyle name="Normal 3 5 3 3 2 2 2" xfId="19842"/>
    <cellStyle name="Normal 3 5 3 3 2 2 2 2" xfId="19843"/>
    <cellStyle name="Normal 3 5 3 3 2 2 3" xfId="19844"/>
    <cellStyle name="Normal 3 5 3 3 2 3" xfId="19845"/>
    <cellStyle name="Normal 3 5 3 3 2 3 2" xfId="19846"/>
    <cellStyle name="Normal 3 5 3 3 2 4" xfId="19847"/>
    <cellStyle name="Normal 3 5 3 3 3" xfId="19848"/>
    <cellStyle name="Normal 3 5 3 3 3 2" xfId="19849"/>
    <cellStyle name="Normal 3 5 3 3 3 2 2" xfId="19850"/>
    <cellStyle name="Normal 3 5 3 3 3 3" xfId="19851"/>
    <cellStyle name="Normal 3 5 3 3 4" xfId="19852"/>
    <cellStyle name="Normal 3 5 3 3 4 2" xfId="19853"/>
    <cellStyle name="Normal 3 5 3 3 5" xfId="19854"/>
    <cellStyle name="Normal 3 5 3 4" xfId="19855"/>
    <cellStyle name="Normal 3 5 3 4 2" xfId="19856"/>
    <cellStyle name="Normal 3 5 3 4 2 2" xfId="19857"/>
    <cellStyle name="Normal 3 5 3 4 2 2 2" xfId="19858"/>
    <cellStyle name="Normal 3 5 3 4 2 2 2 2" xfId="19859"/>
    <cellStyle name="Normal 3 5 3 4 2 2 3" xfId="19860"/>
    <cellStyle name="Normal 3 5 3 4 2 3" xfId="19861"/>
    <cellStyle name="Normal 3 5 3 4 2 3 2" xfId="19862"/>
    <cellStyle name="Normal 3 5 3 4 2 4" xfId="19863"/>
    <cellStyle name="Normal 3 5 3 4 3" xfId="19864"/>
    <cellStyle name="Normal 3 5 3 4 3 2" xfId="19865"/>
    <cellStyle name="Normal 3 5 3 4 3 2 2" xfId="19866"/>
    <cellStyle name="Normal 3 5 3 4 3 3" xfId="19867"/>
    <cellStyle name="Normal 3 5 3 4 4" xfId="19868"/>
    <cellStyle name="Normal 3 5 3 4 4 2" xfId="19869"/>
    <cellStyle name="Normal 3 5 3 4 5" xfId="19870"/>
    <cellStyle name="Normal 3 5 3 5" xfId="19871"/>
    <cellStyle name="Normal 3 5 3 5 2" xfId="19872"/>
    <cellStyle name="Normal 3 5 3 5 2 2" xfId="19873"/>
    <cellStyle name="Normal 3 5 3 5 2 2 2" xfId="19874"/>
    <cellStyle name="Normal 3 5 3 5 2 2 2 2" xfId="19875"/>
    <cellStyle name="Normal 3 5 3 5 2 2 3" xfId="19876"/>
    <cellStyle name="Normal 3 5 3 5 2 3" xfId="19877"/>
    <cellStyle name="Normal 3 5 3 5 2 3 2" xfId="19878"/>
    <cellStyle name="Normal 3 5 3 5 2 4" xfId="19879"/>
    <cellStyle name="Normal 3 5 3 5 3" xfId="19880"/>
    <cellStyle name="Normal 3 5 3 5 3 2" xfId="19881"/>
    <cellStyle name="Normal 3 5 3 5 3 2 2" xfId="19882"/>
    <cellStyle name="Normal 3 5 3 5 3 3" xfId="19883"/>
    <cellStyle name="Normal 3 5 3 5 4" xfId="19884"/>
    <cellStyle name="Normal 3 5 3 5 4 2" xfId="19885"/>
    <cellStyle name="Normal 3 5 3 5 5" xfId="19886"/>
    <cellStyle name="Normal 3 5 3 6" xfId="19887"/>
    <cellStyle name="Normal 3 5 3 6 2" xfId="19888"/>
    <cellStyle name="Normal 3 5 3 6 2 2" xfId="19889"/>
    <cellStyle name="Normal 3 5 3 6 2 2 2" xfId="19890"/>
    <cellStyle name="Normal 3 5 3 6 2 3" xfId="19891"/>
    <cellStyle name="Normal 3 5 3 6 3" xfId="19892"/>
    <cellStyle name="Normal 3 5 3 6 3 2" xfId="19893"/>
    <cellStyle name="Normal 3 5 3 6 4" xfId="19894"/>
    <cellStyle name="Normal 3 5 3 7" xfId="19895"/>
    <cellStyle name="Normal 3 5 3 7 2" xfId="19896"/>
    <cellStyle name="Normal 3 5 3 7 2 2" xfId="19897"/>
    <cellStyle name="Normal 3 5 3 7 3" xfId="19898"/>
    <cellStyle name="Normal 3 5 3 8" xfId="19899"/>
    <cellStyle name="Normal 3 5 3 8 2" xfId="19900"/>
    <cellStyle name="Normal 3 5 3 9" xfId="19901"/>
    <cellStyle name="Normal 3 5 3 9 2" xfId="19902"/>
    <cellStyle name="Normal 3 5 4" xfId="19903"/>
    <cellStyle name="Normal 3 5 4 2" xfId="19904"/>
    <cellStyle name="Normal 3 5 4 2 2" xfId="19905"/>
    <cellStyle name="Normal 3 5 4 2 2 2" xfId="19906"/>
    <cellStyle name="Normal 3 5 4 2 2 2 2" xfId="19907"/>
    <cellStyle name="Normal 3 5 4 2 2 2 2 2" xfId="19908"/>
    <cellStyle name="Normal 3 5 4 2 2 2 3" xfId="19909"/>
    <cellStyle name="Normal 3 5 4 2 2 3" xfId="19910"/>
    <cellStyle name="Normal 3 5 4 2 2 3 2" xfId="19911"/>
    <cellStyle name="Normal 3 5 4 2 2 4" xfId="19912"/>
    <cellStyle name="Normal 3 5 4 2 3" xfId="19913"/>
    <cellStyle name="Normal 3 5 4 2 3 2" xfId="19914"/>
    <cellStyle name="Normal 3 5 4 2 3 2 2" xfId="19915"/>
    <cellStyle name="Normal 3 5 4 2 3 3" xfId="19916"/>
    <cellStyle name="Normal 3 5 4 2 4" xfId="19917"/>
    <cellStyle name="Normal 3 5 4 2 4 2" xfId="19918"/>
    <cellStyle name="Normal 3 5 4 2 5" xfId="19919"/>
    <cellStyle name="Normal 3 5 4 3" xfId="19920"/>
    <cellStyle name="Normal 3 5 4 3 2" xfId="19921"/>
    <cellStyle name="Normal 3 5 4 3 2 2" xfId="19922"/>
    <cellStyle name="Normal 3 5 4 3 2 2 2" xfId="19923"/>
    <cellStyle name="Normal 3 5 4 3 2 2 2 2" xfId="19924"/>
    <cellStyle name="Normal 3 5 4 3 2 2 3" xfId="19925"/>
    <cellStyle name="Normal 3 5 4 3 2 3" xfId="19926"/>
    <cellStyle name="Normal 3 5 4 3 2 3 2" xfId="19927"/>
    <cellStyle name="Normal 3 5 4 3 2 4" xfId="19928"/>
    <cellStyle name="Normal 3 5 4 3 3" xfId="19929"/>
    <cellStyle name="Normal 3 5 4 3 3 2" xfId="19930"/>
    <cellStyle name="Normal 3 5 4 3 3 2 2" xfId="19931"/>
    <cellStyle name="Normal 3 5 4 3 3 3" xfId="19932"/>
    <cellStyle name="Normal 3 5 4 3 4" xfId="19933"/>
    <cellStyle name="Normal 3 5 4 3 4 2" xfId="19934"/>
    <cellStyle name="Normal 3 5 4 3 5" xfId="19935"/>
    <cellStyle name="Normal 3 5 4 4" xfId="19936"/>
    <cellStyle name="Normal 3 5 4 4 2" xfId="19937"/>
    <cellStyle name="Normal 3 5 4 4 2 2" xfId="19938"/>
    <cellStyle name="Normal 3 5 4 4 2 2 2" xfId="19939"/>
    <cellStyle name="Normal 3 5 4 4 2 3" xfId="19940"/>
    <cellStyle name="Normal 3 5 4 4 3" xfId="19941"/>
    <cellStyle name="Normal 3 5 4 4 3 2" xfId="19942"/>
    <cellStyle name="Normal 3 5 4 4 4" xfId="19943"/>
    <cellStyle name="Normal 3 5 4 5" xfId="19944"/>
    <cellStyle name="Normal 3 5 4 5 2" xfId="19945"/>
    <cellStyle name="Normal 3 5 4 5 2 2" xfId="19946"/>
    <cellStyle name="Normal 3 5 4 5 3" xfId="19947"/>
    <cellStyle name="Normal 3 5 4 6" xfId="19948"/>
    <cellStyle name="Normal 3 5 4 6 2" xfId="19949"/>
    <cellStyle name="Normal 3 5 4 7" xfId="19950"/>
    <cellStyle name="Normal 3 5 4 8" xfId="29299"/>
    <cellStyle name="Normal 3 5 5" xfId="19951"/>
    <cellStyle name="Normal 3 5 5 2" xfId="19952"/>
    <cellStyle name="Normal 3 5 5 2 2" xfId="19953"/>
    <cellStyle name="Normal 3 5 5 2 2 2" xfId="19954"/>
    <cellStyle name="Normal 3 5 5 2 2 2 2" xfId="19955"/>
    <cellStyle name="Normal 3 5 5 2 2 3" xfId="19956"/>
    <cellStyle name="Normal 3 5 5 2 3" xfId="19957"/>
    <cellStyle name="Normal 3 5 5 2 3 2" xfId="19958"/>
    <cellStyle name="Normal 3 5 5 2 4" xfId="19959"/>
    <cellStyle name="Normal 3 5 5 3" xfId="19960"/>
    <cellStyle name="Normal 3 5 5 3 2" xfId="19961"/>
    <cellStyle name="Normal 3 5 5 3 2 2" xfId="19962"/>
    <cellStyle name="Normal 3 5 5 3 3" xfId="19963"/>
    <cellStyle name="Normal 3 5 5 4" xfId="19964"/>
    <cellStyle name="Normal 3 5 5 4 2" xfId="19965"/>
    <cellStyle name="Normal 3 5 5 5" xfId="19966"/>
    <cellStyle name="Normal 3 5 6" xfId="19967"/>
    <cellStyle name="Normal 3 5 6 2" xfId="19968"/>
    <cellStyle name="Normal 3 5 6 2 2" xfId="19969"/>
    <cellStyle name="Normal 3 5 6 2 2 2" xfId="19970"/>
    <cellStyle name="Normal 3 5 6 2 2 2 2" xfId="19971"/>
    <cellStyle name="Normal 3 5 6 2 2 3" xfId="19972"/>
    <cellStyle name="Normal 3 5 6 2 3" xfId="19973"/>
    <cellStyle name="Normal 3 5 6 2 3 2" xfId="19974"/>
    <cellStyle name="Normal 3 5 6 2 4" xfId="19975"/>
    <cellStyle name="Normal 3 5 6 3" xfId="19976"/>
    <cellStyle name="Normal 3 5 6 3 2" xfId="19977"/>
    <cellStyle name="Normal 3 5 6 3 2 2" xfId="19978"/>
    <cellStyle name="Normal 3 5 6 3 3" xfId="19979"/>
    <cellStyle name="Normal 3 5 6 4" xfId="19980"/>
    <cellStyle name="Normal 3 5 6 4 2" xfId="19981"/>
    <cellStyle name="Normal 3 5 6 5" xfId="19982"/>
    <cellStyle name="Normal 3 5 7" xfId="19983"/>
    <cellStyle name="Normal 3 5 7 2" xfId="19984"/>
    <cellStyle name="Normal 3 5 7 2 2" xfId="19985"/>
    <cellStyle name="Normal 3 5 7 2 2 2" xfId="19986"/>
    <cellStyle name="Normal 3 5 7 2 2 2 2" xfId="19987"/>
    <cellStyle name="Normal 3 5 7 2 2 3" xfId="19988"/>
    <cellStyle name="Normal 3 5 7 2 3" xfId="19989"/>
    <cellStyle name="Normal 3 5 7 2 3 2" xfId="19990"/>
    <cellStyle name="Normal 3 5 7 2 4" xfId="19991"/>
    <cellStyle name="Normal 3 5 7 3" xfId="19992"/>
    <cellStyle name="Normal 3 5 7 3 2" xfId="19993"/>
    <cellStyle name="Normal 3 5 7 3 2 2" xfId="19994"/>
    <cellStyle name="Normal 3 5 7 3 3" xfId="19995"/>
    <cellStyle name="Normal 3 5 7 4" xfId="19996"/>
    <cellStyle name="Normal 3 5 7 4 2" xfId="19997"/>
    <cellStyle name="Normal 3 5 7 5" xfId="19998"/>
    <cellStyle name="Normal 3 5 8" xfId="19999"/>
    <cellStyle name="Normal 3 5 8 2" xfId="20000"/>
    <cellStyle name="Normal 3 5 8 2 2" xfId="20001"/>
    <cellStyle name="Normal 3 5 8 2 2 2" xfId="20002"/>
    <cellStyle name="Normal 3 5 8 2 3" xfId="20003"/>
    <cellStyle name="Normal 3 5 8 3" xfId="20004"/>
    <cellStyle name="Normal 3 5 8 3 2" xfId="20005"/>
    <cellStyle name="Normal 3 5 8 4" xfId="20006"/>
    <cellStyle name="Normal 3 5 9" xfId="20007"/>
    <cellStyle name="Normal 3 5 9 2" xfId="20008"/>
    <cellStyle name="Normal 3 5 9 2 2" xfId="20009"/>
    <cellStyle name="Normal 3 5 9 3" xfId="20010"/>
    <cellStyle name="Normal 3 6" xfId="20011"/>
    <cellStyle name="Normal 3 6 10" xfId="20012"/>
    <cellStyle name="Normal 3 6 10 2" xfId="20013"/>
    <cellStyle name="Normal 3 6 11" xfId="20014"/>
    <cellStyle name="Normal 3 6 11 2" xfId="20015"/>
    <cellStyle name="Normal 3 6 12" xfId="20016"/>
    <cellStyle name="Normal 3 6 13" xfId="29300"/>
    <cellStyle name="Normal 3 6 2" xfId="20017"/>
    <cellStyle name="Normal 3 6 2 10" xfId="20018"/>
    <cellStyle name="Normal 3 6 2 11" xfId="29301"/>
    <cellStyle name="Normal 3 6 2 2" xfId="20019"/>
    <cellStyle name="Normal 3 6 2 2 2" xfId="20020"/>
    <cellStyle name="Normal 3 6 2 2 2 2" xfId="20021"/>
    <cellStyle name="Normal 3 6 2 2 2 2 2" xfId="20022"/>
    <cellStyle name="Normal 3 6 2 2 2 2 2 2" xfId="20023"/>
    <cellStyle name="Normal 3 6 2 2 2 2 2 2 2" xfId="20024"/>
    <cellStyle name="Normal 3 6 2 2 2 2 2 3" xfId="20025"/>
    <cellStyle name="Normal 3 6 2 2 2 2 3" xfId="20026"/>
    <cellStyle name="Normal 3 6 2 2 2 2 3 2" xfId="20027"/>
    <cellStyle name="Normal 3 6 2 2 2 2 4" xfId="20028"/>
    <cellStyle name="Normal 3 6 2 2 2 3" xfId="20029"/>
    <cellStyle name="Normal 3 6 2 2 2 3 2" xfId="20030"/>
    <cellStyle name="Normal 3 6 2 2 2 3 2 2" xfId="20031"/>
    <cellStyle name="Normal 3 6 2 2 2 3 3" xfId="20032"/>
    <cellStyle name="Normal 3 6 2 2 2 4" xfId="20033"/>
    <cellStyle name="Normal 3 6 2 2 2 4 2" xfId="20034"/>
    <cellStyle name="Normal 3 6 2 2 2 5" xfId="20035"/>
    <cellStyle name="Normal 3 6 2 2 3" xfId="20036"/>
    <cellStyle name="Normal 3 6 2 2 3 2" xfId="20037"/>
    <cellStyle name="Normal 3 6 2 2 3 2 2" xfId="20038"/>
    <cellStyle name="Normal 3 6 2 2 3 2 2 2" xfId="20039"/>
    <cellStyle name="Normal 3 6 2 2 3 2 2 2 2" xfId="20040"/>
    <cellStyle name="Normal 3 6 2 2 3 2 2 3" xfId="20041"/>
    <cellStyle name="Normal 3 6 2 2 3 2 3" xfId="20042"/>
    <cellStyle name="Normal 3 6 2 2 3 2 3 2" xfId="20043"/>
    <cellStyle name="Normal 3 6 2 2 3 2 4" xfId="20044"/>
    <cellStyle name="Normal 3 6 2 2 3 3" xfId="20045"/>
    <cellStyle name="Normal 3 6 2 2 3 3 2" xfId="20046"/>
    <cellStyle name="Normal 3 6 2 2 3 3 2 2" xfId="20047"/>
    <cellStyle name="Normal 3 6 2 2 3 3 3" xfId="20048"/>
    <cellStyle name="Normal 3 6 2 2 3 4" xfId="20049"/>
    <cellStyle name="Normal 3 6 2 2 3 4 2" xfId="20050"/>
    <cellStyle name="Normal 3 6 2 2 3 5" xfId="20051"/>
    <cellStyle name="Normal 3 6 2 2 4" xfId="20052"/>
    <cellStyle name="Normal 3 6 2 2 4 2" xfId="20053"/>
    <cellStyle name="Normal 3 6 2 2 4 2 2" xfId="20054"/>
    <cellStyle name="Normal 3 6 2 2 4 2 2 2" xfId="20055"/>
    <cellStyle name="Normal 3 6 2 2 4 2 3" xfId="20056"/>
    <cellStyle name="Normal 3 6 2 2 4 3" xfId="20057"/>
    <cellStyle name="Normal 3 6 2 2 4 3 2" xfId="20058"/>
    <cellStyle name="Normal 3 6 2 2 4 4" xfId="20059"/>
    <cellStyle name="Normal 3 6 2 2 5" xfId="20060"/>
    <cellStyle name="Normal 3 6 2 2 5 2" xfId="20061"/>
    <cellStyle name="Normal 3 6 2 2 5 2 2" xfId="20062"/>
    <cellStyle name="Normal 3 6 2 2 5 3" xfId="20063"/>
    <cellStyle name="Normal 3 6 2 2 6" xfId="20064"/>
    <cellStyle name="Normal 3 6 2 2 6 2" xfId="20065"/>
    <cellStyle name="Normal 3 6 2 2 7" xfId="20066"/>
    <cellStyle name="Normal 3 6 2 2 8" xfId="29302"/>
    <cellStyle name="Normal 3 6 2 3" xfId="20067"/>
    <cellStyle name="Normal 3 6 2 3 2" xfId="20068"/>
    <cellStyle name="Normal 3 6 2 3 2 2" xfId="20069"/>
    <cellStyle name="Normal 3 6 2 3 2 2 2" xfId="20070"/>
    <cellStyle name="Normal 3 6 2 3 2 2 2 2" xfId="20071"/>
    <cellStyle name="Normal 3 6 2 3 2 2 3" xfId="20072"/>
    <cellStyle name="Normal 3 6 2 3 2 3" xfId="20073"/>
    <cellStyle name="Normal 3 6 2 3 2 3 2" xfId="20074"/>
    <cellStyle name="Normal 3 6 2 3 2 4" xfId="20075"/>
    <cellStyle name="Normal 3 6 2 3 3" xfId="20076"/>
    <cellStyle name="Normal 3 6 2 3 3 2" xfId="20077"/>
    <cellStyle name="Normal 3 6 2 3 3 2 2" xfId="20078"/>
    <cellStyle name="Normal 3 6 2 3 3 3" xfId="20079"/>
    <cellStyle name="Normal 3 6 2 3 4" xfId="20080"/>
    <cellStyle name="Normal 3 6 2 3 4 2" xfId="20081"/>
    <cellStyle name="Normal 3 6 2 3 5" xfId="20082"/>
    <cellStyle name="Normal 3 6 2 4" xfId="20083"/>
    <cellStyle name="Normal 3 6 2 4 2" xfId="20084"/>
    <cellStyle name="Normal 3 6 2 4 2 2" xfId="20085"/>
    <cellStyle name="Normal 3 6 2 4 2 2 2" xfId="20086"/>
    <cellStyle name="Normal 3 6 2 4 2 2 2 2" xfId="20087"/>
    <cellStyle name="Normal 3 6 2 4 2 2 3" xfId="20088"/>
    <cellStyle name="Normal 3 6 2 4 2 3" xfId="20089"/>
    <cellStyle name="Normal 3 6 2 4 2 3 2" xfId="20090"/>
    <cellStyle name="Normal 3 6 2 4 2 4" xfId="20091"/>
    <cellStyle name="Normal 3 6 2 4 3" xfId="20092"/>
    <cellStyle name="Normal 3 6 2 4 3 2" xfId="20093"/>
    <cellStyle name="Normal 3 6 2 4 3 2 2" xfId="20094"/>
    <cellStyle name="Normal 3 6 2 4 3 3" xfId="20095"/>
    <cellStyle name="Normal 3 6 2 4 4" xfId="20096"/>
    <cellStyle name="Normal 3 6 2 4 4 2" xfId="20097"/>
    <cellStyle name="Normal 3 6 2 4 5" xfId="20098"/>
    <cellStyle name="Normal 3 6 2 5" xfId="20099"/>
    <cellStyle name="Normal 3 6 2 5 2" xfId="20100"/>
    <cellStyle name="Normal 3 6 2 5 2 2" xfId="20101"/>
    <cellStyle name="Normal 3 6 2 5 2 2 2" xfId="20102"/>
    <cellStyle name="Normal 3 6 2 5 2 2 2 2" xfId="20103"/>
    <cellStyle name="Normal 3 6 2 5 2 2 3" xfId="20104"/>
    <cellStyle name="Normal 3 6 2 5 2 3" xfId="20105"/>
    <cellStyle name="Normal 3 6 2 5 2 3 2" xfId="20106"/>
    <cellStyle name="Normal 3 6 2 5 2 4" xfId="20107"/>
    <cellStyle name="Normal 3 6 2 5 3" xfId="20108"/>
    <cellStyle name="Normal 3 6 2 5 3 2" xfId="20109"/>
    <cellStyle name="Normal 3 6 2 5 3 2 2" xfId="20110"/>
    <cellStyle name="Normal 3 6 2 5 3 3" xfId="20111"/>
    <cellStyle name="Normal 3 6 2 5 4" xfId="20112"/>
    <cellStyle name="Normal 3 6 2 5 4 2" xfId="20113"/>
    <cellStyle name="Normal 3 6 2 5 5" xfId="20114"/>
    <cellStyle name="Normal 3 6 2 6" xfId="20115"/>
    <cellStyle name="Normal 3 6 2 6 2" xfId="20116"/>
    <cellStyle name="Normal 3 6 2 6 2 2" xfId="20117"/>
    <cellStyle name="Normal 3 6 2 6 2 2 2" xfId="20118"/>
    <cellStyle name="Normal 3 6 2 6 2 3" xfId="20119"/>
    <cellStyle name="Normal 3 6 2 6 3" xfId="20120"/>
    <cellStyle name="Normal 3 6 2 6 3 2" xfId="20121"/>
    <cellStyle name="Normal 3 6 2 6 4" xfId="20122"/>
    <cellStyle name="Normal 3 6 2 7" xfId="20123"/>
    <cellStyle name="Normal 3 6 2 7 2" xfId="20124"/>
    <cellStyle name="Normal 3 6 2 7 2 2" xfId="20125"/>
    <cellStyle name="Normal 3 6 2 7 3" xfId="20126"/>
    <cellStyle name="Normal 3 6 2 8" xfId="20127"/>
    <cellStyle name="Normal 3 6 2 8 2" xfId="20128"/>
    <cellStyle name="Normal 3 6 2 9" xfId="20129"/>
    <cellStyle name="Normal 3 6 2 9 2" xfId="20130"/>
    <cellStyle name="Normal 3 6 3" xfId="20131"/>
    <cellStyle name="Normal 3 6 3 10" xfId="20132"/>
    <cellStyle name="Normal 3 6 3 11" xfId="29303"/>
    <cellStyle name="Normal 3 6 3 2" xfId="20133"/>
    <cellStyle name="Normal 3 6 3 2 2" xfId="20134"/>
    <cellStyle name="Normal 3 6 3 2 2 2" xfId="20135"/>
    <cellStyle name="Normal 3 6 3 2 2 2 2" xfId="20136"/>
    <cellStyle name="Normal 3 6 3 2 2 2 2 2" xfId="20137"/>
    <cellStyle name="Normal 3 6 3 2 2 2 2 2 2" xfId="20138"/>
    <cellStyle name="Normal 3 6 3 2 2 2 2 3" xfId="20139"/>
    <cellStyle name="Normal 3 6 3 2 2 2 3" xfId="20140"/>
    <cellStyle name="Normal 3 6 3 2 2 2 3 2" xfId="20141"/>
    <cellStyle name="Normal 3 6 3 2 2 2 4" xfId="20142"/>
    <cellStyle name="Normal 3 6 3 2 2 3" xfId="20143"/>
    <cellStyle name="Normal 3 6 3 2 2 3 2" xfId="20144"/>
    <cellStyle name="Normal 3 6 3 2 2 3 2 2" xfId="20145"/>
    <cellStyle name="Normal 3 6 3 2 2 3 3" xfId="20146"/>
    <cellStyle name="Normal 3 6 3 2 2 4" xfId="20147"/>
    <cellStyle name="Normal 3 6 3 2 2 4 2" xfId="20148"/>
    <cellStyle name="Normal 3 6 3 2 2 5" xfId="20149"/>
    <cellStyle name="Normal 3 6 3 2 3" xfId="20150"/>
    <cellStyle name="Normal 3 6 3 2 3 2" xfId="20151"/>
    <cellStyle name="Normal 3 6 3 2 3 2 2" xfId="20152"/>
    <cellStyle name="Normal 3 6 3 2 3 2 2 2" xfId="20153"/>
    <cellStyle name="Normal 3 6 3 2 3 2 2 2 2" xfId="20154"/>
    <cellStyle name="Normal 3 6 3 2 3 2 2 3" xfId="20155"/>
    <cellStyle name="Normal 3 6 3 2 3 2 3" xfId="20156"/>
    <cellStyle name="Normal 3 6 3 2 3 2 3 2" xfId="20157"/>
    <cellStyle name="Normal 3 6 3 2 3 2 4" xfId="20158"/>
    <cellStyle name="Normal 3 6 3 2 3 3" xfId="20159"/>
    <cellStyle name="Normal 3 6 3 2 3 3 2" xfId="20160"/>
    <cellStyle name="Normal 3 6 3 2 3 3 2 2" xfId="20161"/>
    <cellStyle name="Normal 3 6 3 2 3 3 3" xfId="20162"/>
    <cellStyle name="Normal 3 6 3 2 3 4" xfId="20163"/>
    <cellStyle name="Normal 3 6 3 2 3 4 2" xfId="20164"/>
    <cellStyle name="Normal 3 6 3 2 3 5" xfId="20165"/>
    <cellStyle name="Normal 3 6 3 2 4" xfId="20166"/>
    <cellStyle name="Normal 3 6 3 2 4 2" xfId="20167"/>
    <cellStyle name="Normal 3 6 3 2 4 2 2" xfId="20168"/>
    <cellStyle name="Normal 3 6 3 2 4 2 2 2" xfId="20169"/>
    <cellStyle name="Normal 3 6 3 2 4 2 3" xfId="20170"/>
    <cellStyle name="Normal 3 6 3 2 4 3" xfId="20171"/>
    <cellStyle name="Normal 3 6 3 2 4 3 2" xfId="20172"/>
    <cellStyle name="Normal 3 6 3 2 4 4" xfId="20173"/>
    <cellStyle name="Normal 3 6 3 2 5" xfId="20174"/>
    <cellStyle name="Normal 3 6 3 2 5 2" xfId="20175"/>
    <cellStyle name="Normal 3 6 3 2 5 2 2" xfId="20176"/>
    <cellStyle name="Normal 3 6 3 2 5 3" xfId="20177"/>
    <cellStyle name="Normal 3 6 3 2 6" xfId="20178"/>
    <cellStyle name="Normal 3 6 3 2 6 2" xfId="20179"/>
    <cellStyle name="Normal 3 6 3 2 7" xfId="20180"/>
    <cellStyle name="Normal 3 6 3 2 8" xfId="29304"/>
    <cellStyle name="Normal 3 6 3 3" xfId="20181"/>
    <cellStyle name="Normal 3 6 3 3 2" xfId="20182"/>
    <cellStyle name="Normal 3 6 3 3 2 2" xfId="20183"/>
    <cellStyle name="Normal 3 6 3 3 2 2 2" xfId="20184"/>
    <cellStyle name="Normal 3 6 3 3 2 2 2 2" xfId="20185"/>
    <cellStyle name="Normal 3 6 3 3 2 2 3" xfId="20186"/>
    <cellStyle name="Normal 3 6 3 3 2 3" xfId="20187"/>
    <cellStyle name="Normal 3 6 3 3 2 3 2" xfId="20188"/>
    <cellStyle name="Normal 3 6 3 3 2 4" xfId="20189"/>
    <cellStyle name="Normal 3 6 3 3 3" xfId="20190"/>
    <cellStyle name="Normal 3 6 3 3 3 2" xfId="20191"/>
    <cellStyle name="Normal 3 6 3 3 3 2 2" xfId="20192"/>
    <cellStyle name="Normal 3 6 3 3 3 3" xfId="20193"/>
    <cellStyle name="Normal 3 6 3 3 4" xfId="20194"/>
    <cellStyle name="Normal 3 6 3 3 4 2" xfId="20195"/>
    <cellStyle name="Normal 3 6 3 3 5" xfId="20196"/>
    <cellStyle name="Normal 3 6 3 4" xfId="20197"/>
    <cellStyle name="Normal 3 6 3 4 2" xfId="20198"/>
    <cellStyle name="Normal 3 6 3 4 2 2" xfId="20199"/>
    <cellStyle name="Normal 3 6 3 4 2 2 2" xfId="20200"/>
    <cellStyle name="Normal 3 6 3 4 2 2 2 2" xfId="20201"/>
    <cellStyle name="Normal 3 6 3 4 2 2 3" xfId="20202"/>
    <cellStyle name="Normal 3 6 3 4 2 3" xfId="20203"/>
    <cellStyle name="Normal 3 6 3 4 2 3 2" xfId="20204"/>
    <cellStyle name="Normal 3 6 3 4 2 4" xfId="20205"/>
    <cellStyle name="Normal 3 6 3 4 3" xfId="20206"/>
    <cellStyle name="Normal 3 6 3 4 3 2" xfId="20207"/>
    <cellStyle name="Normal 3 6 3 4 3 2 2" xfId="20208"/>
    <cellStyle name="Normal 3 6 3 4 3 3" xfId="20209"/>
    <cellStyle name="Normal 3 6 3 4 4" xfId="20210"/>
    <cellStyle name="Normal 3 6 3 4 4 2" xfId="20211"/>
    <cellStyle name="Normal 3 6 3 4 5" xfId="20212"/>
    <cellStyle name="Normal 3 6 3 5" xfId="20213"/>
    <cellStyle name="Normal 3 6 3 5 2" xfId="20214"/>
    <cellStyle name="Normal 3 6 3 5 2 2" xfId="20215"/>
    <cellStyle name="Normal 3 6 3 5 2 2 2" xfId="20216"/>
    <cellStyle name="Normal 3 6 3 5 2 2 2 2" xfId="20217"/>
    <cellStyle name="Normal 3 6 3 5 2 2 3" xfId="20218"/>
    <cellStyle name="Normal 3 6 3 5 2 3" xfId="20219"/>
    <cellStyle name="Normal 3 6 3 5 2 3 2" xfId="20220"/>
    <cellStyle name="Normal 3 6 3 5 2 4" xfId="20221"/>
    <cellStyle name="Normal 3 6 3 5 3" xfId="20222"/>
    <cellStyle name="Normal 3 6 3 5 3 2" xfId="20223"/>
    <cellStyle name="Normal 3 6 3 5 3 2 2" xfId="20224"/>
    <cellStyle name="Normal 3 6 3 5 3 3" xfId="20225"/>
    <cellStyle name="Normal 3 6 3 5 4" xfId="20226"/>
    <cellStyle name="Normal 3 6 3 5 4 2" xfId="20227"/>
    <cellStyle name="Normal 3 6 3 5 5" xfId="20228"/>
    <cellStyle name="Normal 3 6 3 6" xfId="20229"/>
    <cellStyle name="Normal 3 6 3 6 2" xfId="20230"/>
    <cellStyle name="Normal 3 6 3 6 2 2" xfId="20231"/>
    <cellStyle name="Normal 3 6 3 6 2 2 2" xfId="20232"/>
    <cellStyle name="Normal 3 6 3 6 2 3" xfId="20233"/>
    <cellStyle name="Normal 3 6 3 6 3" xfId="20234"/>
    <cellStyle name="Normal 3 6 3 6 3 2" xfId="20235"/>
    <cellStyle name="Normal 3 6 3 6 4" xfId="20236"/>
    <cellStyle name="Normal 3 6 3 7" xfId="20237"/>
    <cellStyle name="Normal 3 6 3 7 2" xfId="20238"/>
    <cellStyle name="Normal 3 6 3 7 2 2" xfId="20239"/>
    <cellStyle name="Normal 3 6 3 7 3" xfId="20240"/>
    <cellStyle name="Normal 3 6 3 8" xfId="20241"/>
    <cellStyle name="Normal 3 6 3 8 2" xfId="20242"/>
    <cellStyle name="Normal 3 6 3 9" xfId="20243"/>
    <cellStyle name="Normal 3 6 3 9 2" xfId="20244"/>
    <cellStyle name="Normal 3 6 4" xfId="20245"/>
    <cellStyle name="Normal 3 6 4 2" xfId="20246"/>
    <cellStyle name="Normal 3 6 4 2 2" xfId="20247"/>
    <cellStyle name="Normal 3 6 4 2 2 2" xfId="20248"/>
    <cellStyle name="Normal 3 6 4 2 2 2 2" xfId="20249"/>
    <cellStyle name="Normal 3 6 4 2 2 2 2 2" xfId="20250"/>
    <cellStyle name="Normal 3 6 4 2 2 2 3" xfId="20251"/>
    <cellStyle name="Normal 3 6 4 2 2 3" xfId="20252"/>
    <cellStyle name="Normal 3 6 4 2 2 3 2" xfId="20253"/>
    <cellStyle name="Normal 3 6 4 2 2 4" xfId="20254"/>
    <cellStyle name="Normal 3 6 4 2 3" xfId="20255"/>
    <cellStyle name="Normal 3 6 4 2 3 2" xfId="20256"/>
    <cellStyle name="Normal 3 6 4 2 3 2 2" xfId="20257"/>
    <cellStyle name="Normal 3 6 4 2 3 3" xfId="20258"/>
    <cellStyle name="Normal 3 6 4 2 4" xfId="20259"/>
    <cellStyle name="Normal 3 6 4 2 4 2" xfId="20260"/>
    <cellStyle name="Normal 3 6 4 2 5" xfId="20261"/>
    <cellStyle name="Normal 3 6 4 3" xfId="20262"/>
    <cellStyle name="Normal 3 6 4 3 2" xfId="20263"/>
    <cellStyle name="Normal 3 6 4 3 2 2" xfId="20264"/>
    <cellStyle name="Normal 3 6 4 3 2 2 2" xfId="20265"/>
    <cellStyle name="Normal 3 6 4 3 2 2 2 2" xfId="20266"/>
    <cellStyle name="Normal 3 6 4 3 2 2 3" xfId="20267"/>
    <cellStyle name="Normal 3 6 4 3 2 3" xfId="20268"/>
    <cellStyle name="Normal 3 6 4 3 2 3 2" xfId="20269"/>
    <cellStyle name="Normal 3 6 4 3 2 4" xfId="20270"/>
    <cellStyle name="Normal 3 6 4 3 3" xfId="20271"/>
    <cellStyle name="Normal 3 6 4 3 3 2" xfId="20272"/>
    <cellStyle name="Normal 3 6 4 3 3 2 2" xfId="20273"/>
    <cellStyle name="Normal 3 6 4 3 3 3" xfId="20274"/>
    <cellStyle name="Normal 3 6 4 3 4" xfId="20275"/>
    <cellStyle name="Normal 3 6 4 3 4 2" xfId="20276"/>
    <cellStyle name="Normal 3 6 4 3 5" xfId="20277"/>
    <cellStyle name="Normal 3 6 4 4" xfId="20278"/>
    <cellStyle name="Normal 3 6 4 4 2" xfId="20279"/>
    <cellStyle name="Normal 3 6 4 4 2 2" xfId="20280"/>
    <cellStyle name="Normal 3 6 4 4 2 2 2" xfId="20281"/>
    <cellStyle name="Normal 3 6 4 4 2 3" xfId="20282"/>
    <cellStyle name="Normal 3 6 4 4 3" xfId="20283"/>
    <cellStyle name="Normal 3 6 4 4 3 2" xfId="20284"/>
    <cellStyle name="Normal 3 6 4 4 4" xfId="20285"/>
    <cellStyle name="Normal 3 6 4 5" xfId="20286"/>
    <cellStyle name="Normal 3 6 4 5 2" xfId="20287"/>
    <cellStyle name="Normal 3 6 4 5 2 2" xfId="20288"/>
    <cellStyle name="Normal 3 6 4 5 3" xfId="20289"/>
    <cellStyle name="Normal 3 6 4 6" xfId="20290"/>
    <cellStyle name="Normal 3 6 4 6 2" xfId="20291"/>
    <cellStyle name="Normal 3 6 4 7" xfId="20292"/>
    <cellStyle name="Normal 3 6 4 8" xfId="29305"/>
    <cellStyle name="Normal 3 6 5" xfId="20293"/>
    <cellStyle name="Normal 3 6 5 2" xfId="20294"/>
    <cellStyle name="Normal 3 6 5 2 2" xfId="20295"/>
    <cellStyle name="Normal 3 6 5 2 2 2" xfId="20296"/>
    <cellStyle name="Normal 3 6 5 2 2 2 2" xfId="20297"/>
    <cellStyle name="Normal 3 6 5 2 2 3" xfId="20298"/>
    <cellStyle name="Normal 3 6 5 2 3" xfId="20299"/>
    <cellStyle name="Normal 3 6 5 2 3 2" xfId="20300"/>
    <cellStyle name="Normal 3 6 5 2 4" xfId="20301"/>
    <cellStyle name="Normal 3 6 5 3" xfId="20302"/>
    <cellStyle name="Normal 3 6 5 3 2" xfId="20303"/>
    <cellStyle name="Normal 3 6 5 3 2 2" xfId="20304"/>
    <cellStyle name="Normal 3 6 5 3 3" xfId="20305"/>
    <cellStyle name="Normal 3 6 5 4" xfId="20306"/>
    <cellStyle name="Normal 3 6 5 4 2" xfId="20307"/>
    <cellStyle name="Normal 3 6 5 5" xfId="20308"/>
    <cellStyle name="Normal 3 6 6" xfId="20309"/>
    <cellStyle name="Normal 3 6 6 2" xfId="20310"/>
    <cellStyle name="Normal 3 6 6 2 2" xfId="20311"/>
    <cellStyle name="Normal 3 6 6 2 2 2" xfId="20312"/>
    <cellStyle name="Normal 3 6 6 2 2 2 2" xfId="20313"/>
    <cellStyle name="Normal 3 6 6 2 2 3" xfId="20314"/>
    <cellStyle name="Normal 3 6 6 2 3" xfId="20315"/>
    <cellStyle name="Normal 3 6 6 2 3 2" xfId="20316"/>
    <cellStyle name="Normal 3 6 6 2 4" xfId="20317"/>
    <cellStyle name="Normal 3 6 6 3" xfId="20318"/>
    <cellStyle name="Normal 3 6 6 3 2" xfId="20319"/>
    <cellStyle name="Normal 3 6 6 3 2 2" xfId="20320"/>
    <cellStyle name="Normal 3 6 6 3 3" xfId="20321"/>
    <cellStyle name="Normal 3 6 6 4" xfId="20322"/>
    <cellStyle name="Normal 3 6 6 4 2" xfId="20323"/>
    <cellStyle name="Normal 3 6 6 5" xfId="20324"/>
    <cellStyle name="Normal 3 6 7" xfId="20325"/>
    <cellStyle name="Normal 3 6 7 2" xfId="20326"/>
    <cellStyle name="Normal 3 6 7 2 2" xfId="20327"/>
    <cellStyle name="Normal 3 6 7 2 2 2" xfId="20328"/>
    <cellStyle name="Normal 3 6 7 2 2 2 2" xfId="20329"/>
    <cellStyle name="Normal 3 6 7 2 2 3" xfId="20330"/>
    <cellStyle name="Normal 3 6 7 2 3" xfId="20331"/>
    <cellStyle name="Normal 3 6 7 2 3 2" xfId="20332"/>
    <cellStyle name="Normal 3 6 7 2 4" xfId="20333"/>
    <cellStyle name="Normal 3 6 7 3" xfId="20334"/>
    <cellStyle name="Normal 3 6 7 3 2" xfId="20335"/>
    <cellStyle name="Normal 3 6 7 3 2 2" xfId="20336"/>
    <cellStyle name="Normal 3 6 7 3 3" xfId="20337"/>
    <cellStyle name="Normal 3 6 7 4" xfId="20338"/>
    <cellStyle name="Normal 3 6 7 4 2" xfId="20339"/>
    <cellStyle name="Normal 3 6 7 5" xfId="20340"/>
    <cellStyle name="Normal 3 6 8" xfId="20341"/>
    <cellStyle name="Normal 3 6 8 2" xfId="20342"/>
    <cellStyle name="Normal 3 6 8 2 2" xfId="20343"/>
    <cellStyle name="Normal 3 6 8 2 2 2" xfId="20344"/>
    <cellStyle name="Normal 3 6 8 2 3" xfId="20345"/>
    <cellStyle name="Normal 3 6 8 3" xfId="20346"/>
    <cellStyle name="Normal 3 6 8 3 2" xfId="20347"/>
    <cellStyle name="Normal 3 6 8 4" xfId="20348"/>
    <cellStyle name="Normal 3 6 9" xfId="20349"/>
    <cellStyle name="Normal 3 6 9 2" xfId="20350"/>
    <cellStyle name="Normal 3 6 9 2 2" xfId="20351"/>
    <cellStyle name="Normal 3 6 9 3" xfId="20352"/>
    <cellStyle name="Normal 3 7" xfId="20353"/>
    <cellStyle name="Normal 3 7 10" xfId="20354"/>
    <cellStyle name="Normal 3 7 10 2" xfId="20355"/>
    <cellStyle name="Normal 3 7 11" xfId="20356"/>
    <cellStyle name="Normal 3 7 12" xfId="29306"/>
    <cellStyle name="Normal 3 7 2" xfId="20357"/>
    <cellStyle name="Normal 3 7 2 10" xfId="20358"/>
    <cellStyle name="Normal 3 7 2 11" xfId="29307"/>
    <cellStyle name="Normal 3 7 2 2" xfId="20359"/>
    <cellStyle name="Normal 3 7 2 2 2" xfId="20360"/>
    <cellStyle name="Normal 3 7 2 2 2 2" xfId="20361"/>
    <cellStyle name="Normal 3 7 2 2 2 2 2" xfId="20362"/>
    <cellStyle name="Normal 3 7 2 2 2 2 2 2" xfId="20363"/>
    <cellStyle name="Normal 3 7 2 2 2 2 2 2 2" xfId="20364"/>
    <cellStyle name="Normal 3 7 2 2 2 2 2 3" xfId="20365"/>
    <cellStyle name="Normal 3 7 2 2 2 2 3" xfId="20366"/>
    <cellStyle name="Normal 3 7 2 2 2 2 3 2" xfId="20367"/>
    <cellStyle name="Normal 3 7 2 2 2 2 4" xfId="20368"/>
    <cellStyle name="Normal 3 7 2 2 2 3" xfId="20369"/>
    <cellStyle name="Normal 3 7 2 2 2 3 2" xfId="20370"/>
    <cellStyle name="Normal 3 7 2 2 2 3 2 2" xfId="20371"/>
    <cellStyle name="Normal 3 7 2 2 2 3 3" xfId="20372"/>
    <cellStyle name="Normal 3 7 2 2 2 4" xfId="20373"/>
    <cellStyle name="Normal 3 7 2 2 2 4 2" xfId="20374"/>
    <cellStyle name="Normal 3 7 2 2 2 5" xfId="20375"/>
    <cellStyle name="Normal 3 7 2 2 3" xfId="20376"/>
    <cellStyle name="Normal 3 7 2 2 3 2" xfId="20377"/>
    <cellStyle name="Normal 3 7 2 2 3 2 2" xfId="20378"/>
    <cellStyle name="Normal 3 7 2 2 3 2 2 2" xfId="20379"/>
    <cellStyle name="Normal 3 7 2 2 3 2 2 2 2" xfId="20380"/>
    <cellStyle name="Normal 3 7 2 2 3 2 2 3" xfId="20381"/>
    <cellStyle name="Normal 3 7 2 2 3 2 3" xfId="20382"/>
    <cellStyle name="Normal 3 7 2 2 3 2 3 2" xfId="20383"/>
    <cellStyle name="Normal 3 7 2 2 3 2 4" xfId="20384"/>
    <cellStyle name="Normal 3 7 2 2 3 3" xfId="20385"/>
    <cellStyle name="Normal 3 7 2 2 3 3 2" xfId="20386"/>
    <cellStyle name="Normal 3 7 2 2 3 3 2 2" xfId="20387"/>
    <cellStyle name="Normal 3 7 2 2 3 3 3" xfId="20388"/>
    <cellStyle name="Normal 3 7 2 2 3 4" xfId="20389"/>
    <cellStyle name="Normal 3 7 2 2 3 4 2" xfId="20390"/>
    <cellStyle name="Normal 3 7 2 2 3 5" xfId="20391"/>
    <cellStyle name="Normal 3 7 2 2 4" xfId="20392"/>
    <cellStyle name="Normal 3 7 2 2 4 2" xfId="20393"/>
    <cellStyle name="Normal 3 7 2 2 4 2 2" xfId="20394"/>
    <cellStyle name="Normal 3 7 2 2 4 2 2 2" xfId="20395"/>
    <cellStyle name="Normal 3 7 2 2 4 2 3" xfId="20396"/>
    <cellStyle name="Normal 3 7 2 2 4 3" xfId="20397"/>
    <cellStyle name="Normal 3 7 2 2 4 3 2" xfId="20398"/>
    <cellStyle name="Normal 3 7 2 2 4 4" xfId="20399"/>
    <cellStyle name="Normal 3 7 2 2 5" xfId="20400"/>
    <cellStyle name="Normal 3 7 2 2 5 2" xfId="20401"/>
    <cellStyle name="Normal 3 7 2 2 5 2 2" xfId="20402"/>
    <cellStyle name="Normal 3 7 2 2 5 3" xfId="20403"/>
    <cellStyle name="Normal 3 7 2 2 6" xfId="20404"/>
    <cellStyle name="Normal 3 7 2 2 6 2" xfId="20405"/>
    <cellStyle name="Normal 3 7 2 2 7" xfId="20406"/>
    <cellStyle name="Normal 3 7 2 2 8" xfId="29308"/>
    <cellStyle name="Normal 3 7 2 3" xfId="20407"/>
    <cellStyle name="Normal 3 7 2 3 2" xfId="20408"/>
    <cellStyle name="Normal 3 7 2 3 2 2" xfId="20409"/>
    <cellStyle name="Normal 3 7 2 3 2 2 2" xfId="20410"/>
    <cellStyle name="Normal 3 7 2 3 2 2 2 2" xfId="20411"/>
    <cellStyle name="Normal 3 7 2 3 2 2 3" xfId="20412"/>
    <cellStyle name="Normal 3 7 2 3 2 3" xfId="20413"/>
    <cellStyle name="Normal 3 7 2 3 2 3 2" xfId="20414"/>
    <cellStyle name="Normal 3 7 2 3 2 4" xfId="20415"/>
    <cellStyle name="Normal 3 7 2 3 3" xfId="20416"/>
    <cellStyle name="Normal 3 7 2 3 3 2" xfId="20417"/>
    <cellStyle name="Normal 3 7 2 3 3 2 2" xfId="20418"/>
    <cellStyle name="Normal 3 7 2 3 3 3" xfId="20419"/>
    <cellStyle name="Normal 3 7 2 3 4" xfId="20420"/>
    <cellStyle name="Normal 3 7 2 3 4 2" xfId="20421"/>
    <cellStyle name="Normal 3 7 2 3 5" xfId="20422"/>
    <cellStyle name="Normal 3 7 2 4" xfId="20423"/>
    <cellStyle name="Normal 3 7 2 4 2" xfId="20424"/>
    <cellStyle name="Normal 3 7 2 4 2 2" xfId="20425"/>
    <cellStyle name="Normal 3 7 2 4 2 2 2" xfId="20426"/>
    <cellStyle name="Normal 3 7 2 4 2 2 2 2" xfId="20427"/>
    <cellStyle name="Normal 3 7 2 4 2 2 3" xfId="20428"/>
    <cellStyle name="Normal 3 7 2 4 2 3" xfId="20429"/>
    <cellStyle name="Normal 3 7 2 4 2 3 2" xfId="20430"/>
    <cellStyle name="Normal 3 7 2 4 2 4" xfId="20431"/>
    <cellStyle name="Normal 3 7 2 4 3" xfId="20432"/>
    <cellStyle name="Normal 3 7 2 4 3 2" xfId="20433"/>
    <cellStyle name="Normal 3 7 2 4 3 2 2" xfId="20434"/>
    <cellStyle name="Normal 3 7 2 4 3 3" xfId="20435"/>
    <cellStyle name="Normal 3 7 2 4 4" xfId="20436"/>
    <cellStyle name="Normal 3 7 2 4 4 2" xfId="20437"/>
    <cellStyle name="Normal 3 7 2 4 5" xfId="20438"/>
    <cellStyle name="Normal 3 7 2 5" xfId="20439"/>
    <cellStyle name="Normal 3 7 2 5 2" xfId="20440"/>
    <cellStyle name="Normal 3 7 2 5 2 2" xfId="20441"/>
    <cellStyle name="Normal 3 7 2 5 2 2 2" xfId="20442"/>
    <cellStyle name="Normal 3 7 2 5 2 2 2 2" xfId="20443"/>
    <cellStyle name="Normal 3 7 2 5 2 2 3" xfId="20444"/>
    <cellStyle name="Normal 3 7 2 5 2 3" xfId="20445"/>
    <cellStyle name="Normal 3 7 2 5 2 3 2" xfId="20446"/>
    <cellStyle name="Normal 3 7 2 5 2 4" xfId="20447"/>
    <cellStyle name="Normal 3 7 2 5 3" xfId="20448"/>
    <cellStyle name="Normal 3 7 2 5 3 2" xfId="20449"/>
    <cellStyle name="Normal 3 7 2 5 3 2 2" xfId="20450"/>
    <cellStyle name="Normal 3 7 2 5 3 3" xfId="20451"/>
    <cellStyle name="Normal 3 7 2 5 4" xfId="20452"/>
    <cellStyle name="Normal 3 7 2 5 4 2" xfId="20453"/>
    <cellStyle name="Normal 3 7 2 5 5" xfId="20454"/>
    <cellStyle name="Normal 3 7 2 6" xfId="20455"/>
    <cellStyle name="Normal 3 7 2 6 2" xfId="20456"/>
    <cellStyle name="Normal 3 7 2 6 2 2" xfId="20457"/>
    <cellStyle name="Normal 3 7 2 6 2 2 2" xfId="20458"/>
    <cellStyle name="Normal 3 7 2 6 2 3" xfId="20459"/>
    <cellStyle name="Normal 3 7 2 6 3" xfId="20460"/>
    <cellStyle name="Normal 3 7 2 6 3 2" xfId="20461"/>
    <cellStyle name="Normal 3 7 2 6 4" xfId="20462"/>
    <cellStyle name="Normal 3 7 2 7" xfId="20463"/>
    <cellStyle name="Normal 3 7 2 7 2" xfId="20464"/>
    <cellStyle name="Normal 3 7 2 7 2 2" xfId="20465"/>
    <cellStyle name="Normal 3 7 2 7 3" xfId="20466"/>
    <cellStyle name="Normal 3 7 2 8" xfId="20467"/>
    <cellStyle name="Normal 3 7 2 8 2" xfId="20468"/>
    <cellStyle name="Normal 3 7 2 9" xfId="20469"/>
    <cellStyle name="Normal 3 7 2 9 2" xfId="20470"/>
    <cellStyle name="Normal 3 7 3" xfId="20471"/>
    <cellStyle name="Normal 3 7 3 2" xfId="20472"/>
    <cellStyle name="Normal 3 7 3 2 2" xfId="20473"/>
    <cellStyle name="Normal 3 7 3 2 2 2" xfId="20474"/>
    <cellStyle name="Normal 3 7 3 2 2 2 2" xfId="20475"/>
    <cellStyle name="Normal 3 7 3 2 2 2 2 2" xfId="20476"/>
    <cellStyle name="Normal 3 7 3 2 2 2 3" xfId="20477"/>
    <cellStyle name="Normal 3 7 3 2 2 3" xfId="20478"/>
    <cellStyle name="Normal 3 7 3 2 2 3 2" xfId="20479"/>
    <cellStyle name="Normal 3 7 3 2 2 4" xfId="20480"/>
    <cellStyle name="Normal 3 7 3 2 3" xfId="20481"/>
    <cellStyle name="Normal 3 7 3 2 3 2" xfId="20482"/>
    <cellStyle name="Normal 3 7 3 2 3 2 2" xfId="20483"/>
    <cellStyle name="Normal 3 7 3 2 3 3" xfId="20484"/>
    <cellStyle name="Normal 3 7 3 2 4" xfId="20485"/>
    <cellStyle name="Normal 3 7 3 2 4 2" xfId="20486"/>
    <cellStyle name="Normal 3 7 3 2 5" xfId="20487"/>
    <cellStyle name="Normal 3 7 3 3" xfId="20488"/>
    <cellStyle name="Normal 3 7 3 3 2" xfId="20489"/>
    <cellStyle name="Normal 3 7 3 3 2 2" xfId="20490"/>
    <cellStyle name="Normal 3 7 3 3 2 2 2" xfId="20491"/>
    <cellStyle name="Normal 3 7 3 3 2 2 2 2" xfId="20492"/>
    <cellStyle name="Normal 3 7 3 3 2 2 3" xfId="20493"/>
    <cellStyle name="Normal 3 7 3 3 2 3" xfId="20494"/>
    <cellStyle name="Normal 3 7 3 3 2 3 2" xfId="20495"/>
    <cellStyle name="Normal 3 7 3 3 2 4" xfId="20496"/>
    <cellStyle name="Normal 3 7 3 3 3" xfId="20497"/>
    <cellStyle name="Normal 3 7 3 3 3 2" xfId="20498"/>
    <cellStyle name="Normal 3 7 3 3 3 2 2" xfId="20499"/>
    <cellStyle name="Normal 3 7 3 3 3 3" xfId="20500"/>
    <cellStyle name="Normal 3 7 3 3 4" xfId="20501"/>
    <cellStyle name="Normal 3 7 3 3 4 2" xfId="20502"/>
    <cellStyle name="Normal 3 7 3 3 5" xfId="20503"/>
    <cellStyle name="Normal 3 7 3 4" xfId="20504"/>
    <cellStyle name="Normal 3 7 3 4 2" xfId="20505"/>
    <cellStyle name="Normal 3 7 3 4 2 2" xfId="20506"/>
    <cellStyle name="Normal 3 7 3 4 2 2 2" xfId="20507"/>
    <cellStyle name="Normal 3 7 3 4 2 3" xfId="20508"/>
    <cellStyle name="Normal 3 7 3 4 3" xfId="20509"/>
    <cellStyle name="Normal 3 7 3 4 3 2" xfId="20510"/>
    <cellStyle name="Normal 3 7 3 4 4" xfId="20511"/>
    <cellStyle name="Normal 3 7 3 5" xfId="20512"/>
    <cellStyle name="Normal 3 7 3 5 2" xfId="20513"/>
    <cellStyle name="Normal 3 7 3 5 2 2" xfId="20514"/>
    <cellStyle name="Normal 3 7 3 5 3" xfId="20515"/>
    <cellStyle name="Normal 3 7 3 6" xfId="20516"/>
    <cellStyle name="Normal 3 7 3 6 2" xfId="20517"/>
    <cellStyle name="Normal 3 7 3 7" xfId="20518"/>
    <cellStyle name="Normal 3 7 3 8" xfId="29309"/>
    <cellStyle name="Normal 3 7 4" xfId="20519"/>
    <cellStyle name="Normal 3 7 4 2" xfId="20520"/>
    <cellStyle name="Normal 3 7 4 2 2" xfId="20521"/>
    <cellStyle name="Normal 3 7 4 2 2 2" xfId="20522"/>
    <cellStyle name="Normal 3 7 4 2 2 2 2" xfId="20523"/>
    <cellStyle name="Normal 3 7 4 2 2 3" xfId="20524"/>
    <cellStyle name="Normal 3 7 4 2 3" xfId="20525"/>
    <cellStyle name="Normal 3 7 4 2 3 2" xfId="20526"/>
    <cellStyle name="Normal 3 7 4 2 4" xfId="20527"/>
    <cellStyle name="Normal 3 7 4 3" xfId="20528"/>
    <cellStyle name="Normal 3 7 4 3 2" xfId="20529"/>
    <cellStyle name="Normal 3 7 4 3 2 2" xfId="20530"/>
    <cellStyle name="Normal 3 7 4 3 3" xfId="20531"/>
    <cellStyle name="Normal 3 7 4 4" xfId="20532"/>
    <cellStyle name="Normal 3 7 4 4 2" xfId="20533"/>
    <cellStyle name="Normal 3 7 4 5" xfId="20534"/>
    <cellStyle name="Normal 3 7 5" xfId="20535"/>
    <cellStyle name="Normal 3 7 5 2" xfId="20536"/>
    <cellStyle name="Normal 3 7 5 2 2" xfId="20537"/>
    <cellStyle name="Normal 3 7 5 2 2 2" xfId="20538"/>
    <cellStyle name="Normal 3 7 5 2 2 2 2" xfId="20539"/>
    <cellStyle name="Normal 3 7 5 2 2 3" xfId="20540"/>
    <cellStyle name="Normal 3 7 5 2 3" xfId="20541"/>
    <cellStyle name="Normal 3 7 5 2 3 2" xfId="20542"/>
    <cellStyle name="Normal 3 7 5 2 4" xfId="20543"/>
    <cellStyle name="Normal 3 7 5 3" xfId="20544"/>
    <cellStyle name="Normal 3 7 5 3 2" xfId="20545"/>
    <cellStyle name="Normal 3 7 5 3 2 2" xfId="20546"/>
    <cellStyle name="Normal 3 7 5 3 3" xfId="20547"/>
    <cellStyle name="Normal 3 7 5 4" xfId="20548"/>
    <cellStyle name="Normal 3 7 5 4 2" xfId="20549"/>
    <cellStyle name="Normal 3 7 5 5" xfId="20550"/>
    <cellStyle name="Normal 3 7 6" xfId="20551"/>
    <cellStyle name="Normal 3 7 6 2" xfId="20552"/>
    <cellStyle name="Normal 3 7 6 2 2" xfId="20553"/>
    <cellStyle name="Normal 3 7 6 2 2 2" xfId="20554"/>
    <cellStyle name="Normal 3 7 6 2 2 2 2" xfId="20555"/>
    <cellStyle name="Normal 3 7 6 2 2 3" xfId="20556"/>
    <cellStyle name="Normal 3 7 6 2 3" xfId="20557"/>
    <cellStyle name="Normal 3 7 6 2 3 2" xfId="20558"/>
    <cellStyle name="Normal 3 7 6 2 4" xfId="20559"/>
    <cellStyle name="Normal 3 7 6 3" xfId="20560"/>
    <cellStyle name="Normal 3 7 6 3 2" xfId="20561"/>
    <cellStyle name="Normal 3 7 6 3 2 2" xfId="20562"/>
    <cellStyle name="Normal 3 7 6 3 3" xfId="20563"/>
    <cellStyle name="Normal 3 7 6 4" xfId="20564"/>
    <cellStyle name="Normal 3 7 6 4 2" xfId="20565"/>
    <cellStyle name="Normal 3 7 6 5" xfId="20566"/>
    <cellStyle name="Normal 3 7 7" xfId="20567"/>
    <cellStyle name="Normal 3 7 7 2" xfId="20568"/>
    <cellStyle name="Normal 3 7 7 2 2" xfId="20569"/>
    <cellStyle name="Normal 3 7 7 2 2 2" xfId="20570"/>
    <cellStyle name="Normal 3 7 7 2 3" xfId="20571"/>
    <cellStyle name="Normal 3 7 7 3" xfId="20572"/>
    <cellStyle name="Normal 3 7 7 3 2" xfId="20573"/>
    <cellStyle name="Normal 3 7 7 4" xfId="20574"/>
    <cellStyle name="Normal 3 7 8" xfId="20575"/>
    <cellStyle name="Normal 3 7 8 2" xfId="20576"/>
    <cellStyle name="Normal 3 7 8 2 2" xfId="20577"/>
    <cellStyle name="Normal 3 7 8 3" xfId="20578"/>
    <cellStyle name="Normal 3 7 9" xfId="20579"/>
    <cellStyle name="Normal 3 7 9 2" xfId="20580"/>
    <cellStyle name="Normal 3 8" xfId="20581"/>
    <cellStyle name="Normal 3 8 10" xfId="20582"/>
    <cellStyle name="Normal 3 8 11" xfId="29310"/>
    <cellStyle name="Normal 3 8 2" xfId="20583"/>
    <cellStyle name="Normal 3 8 2 2" xfId="20584"/>
    <cellStyle name="Normal 3 8 2 2 2" xfId="20585"/>
    <cellStyle name="Normal 3 8 2 2 2 2" xfId="20586"/>
    <cellStyle name="Normal 3 8 2 2 2 2 2" xfId="20587"/>
    <cellStyle name="Normal 3 8 2 2 2 2 2 2" xfId="20588"/>
    <cellStyle name="Normal 3 8 2 2 2 2 3" xfId="20589"/>
    <cellStyle name="Normal 3 8 2 2 2 3" xfId="20590"/>
    <cellStyle name="Normal 3 8 2 2 2 3 2" xfId="20591"/>
    <cellStyle name="Normal 3 8 2 2 2 4" xfId="20592"/>
    <cellStyle name="Normal 3 8 2 2 3" xfId="20593"/>
    <cellStyle name="Normal 3 8 2 2 3 2" xfId="20594"/>
    <cellStyle name="Normal 3 8 2 2 3 2 2" xfId="20595"/>
    <cellStyle name="Normal 3 8 2 2 3 3" xfId="20596"/>
    <cellStyle name="Normal 3 8 2 2 4" xfId="20597"/>
    <cellStyle name="Normal 3 8 2 2 4 2" xfId="20598"/>
    <cellStyle name="Normal 3 8 2 2 5" xfId="20599"/>
    <cellStyle name="Normal 3 8 2 3" xfId="20600"/>
    <cellStyle name="Normal 3 8 2 3 2" xfId="20601"/>
    <cellStyle name="Normal 3 8 2 3 2 2" xfId="20602"/>
    <cellStyle name="Normal 3 8 2 3 2 2 2" xfId="20603"/>
    <cellStyle name="Normal 3 8 2 3 2 2 2 2" xfId="20604"/>
    <cellStyle name="Normal 3 8 2 3 2 2 3" xfId="20605"/>
    <cellStyle name="Normal 3 8 2 3 2 3" xfId="20606"/>
    <cellStyle name="Normal 3 8 2 3 2 3 2" xfId="20607"/>
    <cellStyle name="Normal 3 8 2 3 2 4" xfId="20608"/>
    <cellStyle name="Normal 3 8 2 3 3" xfId="20609"/>
    <cellStyle name="Normal 3 8 2 3 3 2" xfId="20610"/>
    <cellStyle name="Normal 3 8 2 3 3 2 2" xfId="20611"/>
    <cellStyle name="Normal 3 8 2 3 3 3" xfId="20612"/>
    <cellStyle name="Normal 3 8 2 3 4" xfId="20613"/>
    <cellStyle name="Normal 3 8 2 3 4 2" xfId="20614"/>
    <cellStyle name="Normal 3 8 2 3 5" xfId="20615"/>
    <cellStyle name="Normal 3 8 2 4" xfId="20616"/>
    <cellStyle name="Normal 3 8 2 4 2" xfId="20617"/>
    <cellStyle name="Normal 3 8 2 4 2 2" xfId="20618"/>
    <cellStyle name="Normal 3 8 2 4 2 2 2" xfId="20619"/>
    <cellStyle name="Normal 3 8 2 4 2 3" xfId="20620"/>
    <cellStyle name="Normal 3 8 2 4 3" xfId="20621"/>
    <cellStyle name="Normal 3 8 2 4 3 2" xfId="20622"/>
    <cellStyle name="Normal 3 8 2 4 4" xfId="20623"/>
    <cellStyle name="Normal 3 8 2 5" xfId="20624"/>
    <cellStyle name="Normal 3 8 2 5 2" xfId="20625"/>
    <cellStyle name="Normal 3 8 2 5 2 2" xfId="20626"/>
    <cellStyle name="Normal 3 8 2 5 3" xfId="20627"/>
    <cellStyle name="Normal 3 8 2 6" xfId="20628"/>
    <cellStyle name="Normal 3 8 2 6 2" xfId="20629"/>
    <cellStyle name="Normal 3 8 2 7" xfId="20630"/>
    <cellStyle name="Normal 3 8 2 8" xfId="29311"/>
    <cellStyle name="Normal 3 8 3" xfId="20631"/>
    <cellStyle name="Normal 3 8 3 2" xfId="20632"/>
    <cellStyle name="Normal 3 8 3 2 2" xfId="20633"/>
    <cellStyle name="Normal 3 8 3 2 2 2" xfId="20634"/>
    <cellStyle name="Normal 3 8 3 2 2 2 2" xfId="20635"/>
    <cellStyle name="Normal 3 8 3 2 2 3" xfId="20636"/>
    <cellStyle name="Normal 3 8 3 2 3" xfId="20637"/>
    <cellStyle name="Normal 3 8 3 2 3 2" xfId="20638"/>
    <cellStyle name="Normal 3 8 3 2 4" xfId="20639"/>
    <cellStyle name="Normal 3 8 3 3" xfId="20640"/>
    <cellStyle name="Normal 3 8 3 3 2" xfId="20641"/>
    <cellStyle name="Normal 3 8 3 3 2 2" xfId="20642"/>
    <cellStyle name="Normal 3 8 3 3 3" xfId="20643"/>
    <cellStyle name="Normal 3 8 3 4" xfId="20644"/>
    <cellStyle name="Normal 3 8 3 4 2" xfId="20645"/>
    <cellStyle name="Normal 3 8 3 5" xfId="20646"/>
    <cellStyle name="Normal 3 8 4" xfId="20647"/>
    <cellStyle name="Normal 3 8 4 2" xfId="20648"/>
    <cellStyle name="Normal 3 8 4 2 2" xfId="20649"/>
    <cellStyle name="Normal 3 8 4 2 2 2" xfId="20650"/>
    <cellStyle name="Normal 3 8 4 2 2 2 2" xfId="20651"/>
    <cellStyle name="Normal 3 8 4 2 2 3" xfId="20652"/>
    <cellStyle name="Normal 3 8 4 2 3" xfId="20653"/>
    <cellStyle name="Normal 3 8 4 2 3 2" xfId="20654"/>
    <cellStyle name="Normal 3 8 4 2 4" xfId="20655"/>
    <cellStyle name="Normal 3 8 4 3" xfId="20656"/>
    <cellStyle name="Normal 3 8 4 3 2" xfId="20657"/>
    <cellStyle name="Normal 3 8 4 3 2 2" xfId="20658"/>
    <cellStyle name="Normal 3 8 4 3 3" xfId="20659"/>
    <cellStyle name="Normal 3 8 4 4" xfId="20660"/>
    <cellStyle name="Normal 3 8 4 4 2" xfId="20661"/>
    <cellStyle name="Normal 3 8 4 5" xfId="20662"/>
    <cellStyle name="Normal 3 8 5" xfId="20663"/>
    <cellStyle name="Normal 3 8 5 2" xfId="20664"/>
    <cellStyle name="Normal 3 8 5 2 2" xfId="20665"/>
    <cellStyle name="Normal 3 8 5 2 2 2" xfId="20666"/>
    <cellStyle name="Normal 3 8 5 2 2 2 2" xfId="20667"/>
    <cellStyle name="Normal 3 8 5 2 2 3" xfId="20668"/>
    <cellStyle name="Normal 3 8 5 2 3" xfId="20669"/>
    <cellStyle name="Normal 3 8 5 2 3 2" xfId="20670"/>
    <cellStyle name="Normal 3 8 5 2 4" xfId="20671"/>
    <cellStyle name="Normal 3 8 5 3" xfId="20672"/>
    <cellStyle name="Normal 3 8 5 3 2" xfId="20673"/>
    <cellStyle name="Normal 3 8 5 3 2 2" xfId="20674"/>
    <cellStyle name="Normal 3 8 5 3 3" xfId="20675"/>
    <cellStyle name="Normal 3 8 5 4" xfId="20676"/>
    <cellStyle name="Normal 3 8 5 4 2" xfId="20677"/>
    <cellStyle name="Normal 3 8 5 5" xfId="20678"/>
    <cellStyle name="Normal 3 8 6" xfId="20679"/>
    <cellStyle name="Normal 3 8 6 2" xfId="20680"/>
    <cellStyle name="Normal 3 8 6 2 2" xfId="20681"/>
    <cellStyle name="Normal 3 8 6 2 2 2" xfId="20682"/>
    <cellStyle name="Normal 3 8 6 2 3" xfId="20683"/>
    <cellStyle name="Normal 3 8 6 3" xfId="20684"/>
    <cellStyle name="Normal 3 8 6 3 2" xfId="20685"/>
    <cellStyle name="Normal 3 8 6 4" xfId="20686"/>
    <cellStyle name="Normal 3 8 7" xfId="20687"/>
    <cellStyle name="Normal 3 8 7 2" xfId="20688"/>
    <cellStyle name="Normal 3 8 7 2 2" xfId="20689"/>
    <cellStyle name="Normal 3 8 7 3" xfId="20690"/>
    <cellStyle name="Normal 3 8 8" xfId="20691"/>
    <cellStyle name="Normal 3 8 8 2" xfId="20692"/>
    <cellStyle name="Normal 3 8 9" xfId="20693"/>
    <cellStyle name="Normal 3 8 9 2" xfId="20694"/>
    <cellStyle name="Normal 3 9" xfId="20695"/>
    <cellStyle name="Normal 3 9 10" xfId="20696"/>
    <cellStyle name="Normal 3 9 11" xfId="29312"/>
    <cellStyle name="Normal 3 9 2" xfId="20697"/>
    <cellStyle name="Normal 3 9 2 2" xfId="20698"/>
    <cellStyle name="Normal 3 9 2 2 2" xfId="20699"/>
    <cellStyle name="Normal 3 9 2 2 2 2" xfId="20700"/>
    <cellStyle name="Normal 3 9 2 2 2 2 2" xfId="20701"/>
    <cellStyle name="Normal 3 9 2 2 2 2 2 2" xfId="20702"/>
    <cellStyle name="Normal 3 9 2 2 2 2 3" xfId="20703"/>
    <cellStyle name="Normal 3 9 2 2 2 3" xfId="20704"/>
    <cellStyle name="Normal 3 9 2 2 2 3 2" xfId="20705"/>
    <cellStyle name="Normal 3 9 2 2 2 4" xfId="20706"/>
    <cellStyle name="Normal 3 9 2 2 3" xfId="20707"/>
    <cellStyle name="Normal 3 9 2 2 3 2" xfId="20708"/>
    <cellStyle name="Normal 3 9 2 2 3 2 2" xfId="20709"/>
    <cellStyle name="Normal 3 9 2 2 3 3" xfId="20710"/>
    <cellStyle name="Normal 3 9 2 2 4" xfId="20711"/>
    <cellStyle name="Normal 3 9 2 2 4 2" xfId="20712"/>
    <cellStyle name="Normal 3 9 2 2 5" xfId="20713"/>
    <cellStyle name="Normal 3 9 2 3" xfId="20714"/>
    <cellStyle name="Normal 3 9 2 3 2" xfId="20715"/>
    <cellStyle name="Normal 3 9 2 3 2 2" xfId="20716"/>
    <cellStyle name="Normal 3 9 2 3 2 2 2" xfId="20717"/>
    <cellStyle name="Normal 3 9 2 3 2 2 2 2" xfId="20718"/>
    <cellStyle name="Normal 3 9 2 3 2 2 3" xfId="20719"/>
    <cellStyle name="Normal 3 9 2 3 2 3" xfId="20720"/>
    <cellStyle name="Normal 3 9 2 3 2 3 2" xfId="20721"/>
    <cellStyle name="Normal 3 9 2 3 2 4" xfId="20722"/>
    <cellStyle name="Normal 3 9 2 3 3" xfId="20723"/>
    <cellStyle name="Normal 3 9 2 3 3 2" xfId="20724"/>
    <cellStyle name="Normal 3 9 2 3 3 2 2" xfId="20725"/>
    <cellStyle name="Normal 3 9 2 3 3 3" xfId="20726"/>
    <cellStyle name="Normal 3 9 2 3 4" xfId="20727"/>
    <cellStyle name="Normal 3 9 2 3 4 2" xfId="20728"/>
    <cellStyle name="Normal 3 9 2 3 5" xfId="20729"/>
    <cellStyle name="Normal 3 9 2 4" xfId="20730"/>
    <cellStyle name="Normal 3 9 2 4 2" xfId="20731"/>
    <cellStyle name="Normal 3 9 2 4 2 2" xfId="20732"/>
    <cellStyle name="Normal 3 9 2 4 2 2 2" xfId="20733"/>
    <cellStyle name="Normal 3 9 2 4 2 3" xfId="20734"/>
    <cellStyle name="Normal 3 9 2 4 3" xfId="20735"/>
    <cellStyle name="Normal 3 9 2 4 3 2" xfId="20736"/>
    <cellStyle name="Normal 3 9 2 4 4" xfId="20737"/>
    <cellStyle name="Normal 3 9 2 5" xfId="20738"/>
    <cellStyle name="Normal 3 9 2 5 2" xfId="20739"/>
    <cellStyle name="Normal 3 9 2 5 2 2" xfId="20740"/>
    <cellStyle name="Normal 3 9 2 5 3" xfId="20741"/>
    <cellStyle name="Normal 3 9 2 6" xfId="20742"/>
    <cellStyle name="Normal 3 9 2 6 2" xfId="20743"/>
    <cellStyle name="Normal 3 9 2 7" xfId="20744"/>
    <cellStyle name="Normal 3 9 2 8" xfId="29313"/>
    <cellStyle name="Normal 3 9 3" xfId="20745"/>
    <cellStyle name="Normal 3 9 3 2" xfId="20746"/>
    <cellStyle name="Normal 3 9 3 2 2" xfId="20747"/>
    <cellStyle name="Normal 3 9 3 2 2 2" xfId="20748"/>
    <cellStyle name="Normal 3 9 3 2 2 2 2" xfId="20749"/>
    <cellStyle name="Normal 3 9 3 2 2 3" xfId="20750"/>
    <cellStyle name="Normal 3 9 3 2 3" xfId="20751"/>
    <cellStyle name="Normal 3 9 3 2 3 2" xfId="20752"/>
    <cellStyle name="Normal 3 9 3 2 4" xfId="20753"/>
    <cellStyle name="Normal 3 9 3 3" xfId="20754"/>
    <cellStyle name="Normal 3 9 3 3 2" xfId="20755"/>
    <cellStyle name="Normal 3 9 3 3 2 2" xfId="20756"/>
    <cellStyle name="Normal 3 9 3 3 3" xfId="20757"/>
    <cellStyle name="Normal 3 9 3 4" xfId="20758"/>
    <cellStyle name="Normal 3 9 3 4 2" xfId="20759"/>
    <cellStyle name="Normal 3 9 3 5" xfId="20760"/>
    <cellStyle name="Normal 3 9 4" xfId="20761"/>
    <cellStyle name="Normal 3 9 4 2" xfId="20762"/>
    <cellStyle name="Normal 3 9 4 2 2" xfId="20763"/>
    <cellStyle name="Normal 3 9 4 2 2 2" xfId="20764"/>
    <cellStyle name="Normal 3 9 4 2 2 2 2" xfId="20765"/>
    <cellStyle name="Normal 3 9 4 2 2 3" xfId="20766"/>
    <cellStyle name="Normal 3 9 4 2 3" xfId="20767"/>
    <cellStyle name="Normal 3 9 4 2 3 2" xfId="20768"/>
    <cellStyle name="Normal 3 9 4 2 4" xfId="20769"/>
    <cellStyle name="Normal 3 9 4 3" xfId="20770"/>
    <cellStyle name="Normal 3 9 4 3 2" xfId="20771"/>
    <cellStyle name="Normal 3 9 4 3 2 2" xfId="20772"/>
    <cellStyle name="Normal 3 9 4 3 3" xfId="20773"/>
    <cellStyle name="Normal 3 9 4 4" xfId="20774"/>
    <cellStyle name="Normal 3 9 4 4 2" xfId="20775"/>
    <cellStyle name="Normal 3 9 4 5" xfId="20776"/>
    <cellStyle name="Normal 3 9 5" xfId="20777"/>
    <cellStyle name="Normal 3 9 5 2" xfId="20778"/>
    <cellStyle name="Normal 3 9 5 2 2" xfId="20779"/>
    <cellStyle name="Normal 3 9 5 2 2 2" xfId="20780"/>
    <cellStyle name="Normal 3 9 5 2 2 2 2" xfId="20781"/>
    <cellStyle name="Normal 3 9 5 2 2 3" xfId="20782"/>
    <cellStyle name="Normal 3 9 5 2 3" xfId="20783"/>
    <cellStyle name="Normal 3 9 5 2 3 2" xfId="20784"/>
    <cellStyle name="Normal 3 9 5 2 4" xfId="20785"/>
    <cellStyle name="Normal 3 9 5 3" xfId="20786"/>
    <cellStyle name="Normal 3 9 5 3 2" xfId="20787"/>
    <cellStyle name="Normal 3 9 5 3 2 2" xfId="20788"/>
    <cellStyle name="Normal 3 9 5 3 3" xfId="20789"/>
    <cellStyle name="Normal 3 9 5 4" xfId="20790"/>
    <cellStyle name="Normal 3 9 5 4 2" xfId="20791"/>
    <cellStyle name="Normal 3 9 5 5" xfId="20792"/>
    <cellStyle name="Normal 3 9 6" xfId="20793"/>
    <cellStyle name="Normal 3 9 6 2" xfId="20794"/>
    <cellStyle name="Normal 3 9 6 2 2" xfId="20795"/>
    <cellStyle name="Normal 3 9 6 2 2 2" xfId="20796"/>
    <cellStyle name="Normal 3 9 6 2 3" xfId="20797"/>
    <cellStyle name="Normal 3 9 6 3" xfId="20798"/>
    <cellStyle name="Normal 3 9 6 3 2" xfId="20799"/>
    <cellStyle name="Normal 3 9 6 4" xfId="20800"/>
    <cellStyle name="Normal 3 9 7" xfId="20801"/>
    <cellStyle name="Normal 3 9 7 2" xfId="20802"/>
    <cellStyle name="Normal 3 9 7 2 2" xfId="20803"/>
    <cellStyle name="Normal 3 9 7 3" xfId="20804"/>
    <cellStyle name="Normal 3 9 8" xfId="20805"/>
    <cellStyle name="Normal 3 9 8 2" xfId="20806"/>
    <cellStyle name="Normal 3 9 9" xfId="20807"/>
    <cellStyle name="Normal 3 9 9 2" xfId="20808"/>
    <cellStyle name="Normal 4" xfId="20809"/>
    <cellStyle name="Normal 4 10" xfId="20810"/>
    <cellStyle name="Normal 4 10 2" xfId="29315"/>
    <cellStyle name="Normal 4 10 3" xfId="34084"/>
    <cellStyle name="Normal 4 11" xfId="20811"/>
    <cellStyle name="Normal 4 11 2" xfId="29316"/>
    <cellStyle name="Normal 4 11 3" xfId="34085"/>
    <cellStyle name="Normal 4 12" xfId="20812"/>
    <cellStyle name="Normal 4 12 2" xfId="29317"/>
    <cellStyle name="Normal 4 12 3" xfId="34086"/>
    <cellStyle name="Normal 4 13" xfId="20813"/>
    <cellStyle name="Normal 4 13 2" xfId="29318"/>
    <cellStyle name="Normal 4 13 3" xfId="34087"/>
    <cellStyle name="Normal 4 14" xfId="20814"/>
    <cellStyle name="Normal 4 14 2" xfId="29319"/>
    <cellStyle name="Normal 4 14 3" xfId="34088"/>
    <cellStyle name="Normal 4 15" xfId="29314"/>
    <cellStyle name="Normal 4 2" xfId="20815"/>
    <cellStyle name="Normal 4 2 2" xfId="20816"/>
    <cellStyle name="Normal 4 2 2 2" xfId="20817"/>
    <cellStyle name="Normal 4 2 2 2 2" xfId="29322"/>
    <cellStyle name="Normal 4 2 2 2 3" xfId="34091"/>
    <cellStyle name="Normal 4 2 2 3" xfId="20818"/>
    <cellStyle name="Normal 4 2 2 3 2" xfId="29323"/>
    <cellStyle name="Normal 4 2 2 3 3" xfId="34092"/>
    <cellStyle name="Normal 4 2 2 4" xfId="29321"/>
    <cellStyle name="Normal 4 2 2 5" xfId="34090"/>
    <cellStyle name="Normal 4 2 3" xfId="20819"/>
    <cellStyle name="Normal 4 2 3 2" xfId="29324"/>
    <cellStyle name="Normal 4 2 3 3" xfId="34093"/>
    <cellStyle name="Normal 4 2 4" xfId="20820"/>
    <cellStyle name="Normal 4 2 4 2" xfId="29325"/>
    <cellStyle name="Normal 4 2 4 3" xfId="34094"/>
    <cellStyle name="Normal 4 2 5" xfId="29320"/>
    <cellStyle name="Normal 4 2 6" xfId="34089"/>
    <cellStyle name="Normal 4 3" xfId="20821"/>
    <cellStyle name="Normal 4 3 2" xfId="20822"/>
    <cellStyle name="Normal 4 3 2 2" xfId="29327"/>
    <cellStyle name="Normal 4 3 2 3" xfId="34096"/>
    <cellStyle name="Normal 4 3 3" xfId="20823"/>
    <cellStyle name="Normal 4 3 3 2" xfId="29328"/>
    <cellStyle name="Normal 4 3 3 3" xfId="34097"/>
    <cellStyle name="Normal 4 3 4" xfId="29326"/>
    <cellStyle name="Normal 4 3 5" xfId="34095"/>
    <cellStyle name="Normal 4 4" xfId="20824"/>
    <cellStyle name="Normal 4 4 2" xfId="29329"/>
    <cellStyle name="Normal 4 4 3" xfId="34098"/>
    <cellStyle name="Normal 4 5" xfId="20825"/>
    <cellStyle name="Normal 4 5 2" xfId="29330"/>
    <cellStyle name="Normal 4 5 3" xfId="34099"/>
    <cellStyle name="Normal 4 6" xfId="20826"/>
    <cellStyle name="Normal 4 6 2" xfId="20827"/>
    <cellStyle name="Normal 4 6 2 2" xfId="29332"/>
    <cellStyle name="Normal 4 6 2 3" xfId="34101"/>
    <cellStyle name="Normal 4 6 3" xfId="29331"/>
    <cellStyle name="Normal 4 6 4" xfId="34100"/>
    <cellStyle name="Normal 4 7" xfId="20828"/>
    <cellStyle name="Normal 4 7 2" xfId="20829"/>
    <cellStyle name="Normal 4 7 2 2" xfId="34103"/>
    <cellStyle name="Normal 4 7 3" xfId="29333"/>
    <cellStyle name="Normal 4 7 4" xfId="34102"/>
    <cellStyle name="Normal 4 8" xfId="20830"/>
    <cellStyle name="Normal 4 8 2" xfId="29334"/>
    <cellStyle name="Normal 4 8 3" xfId="34104"/>
    <cellStyle name="Normal 4 9" xfId="20831"/>
    <cellStyle name="Normal 4 9 2" xfId="29335"/>
    <cellStyle name="Normal 4 9 3" xfId="34105"/>
    <cellStyle name="Normal 5" xfId="20832"/>
    <cellStyle name="Normal 5 10" xfId="20833"/>
    <cellStyle name="Normal 5 10 2" xfId="20834"/>
    <cellStyle name="Normal 5 10 2 2" xfId="20835"/>
    <cellStyle name="Normal 5 10 2 2 2" xfId="20836"/>
    <cellStyle name="Normal 5 10 2 2 2 2" xfId="20837"/>
    <cellStyle name="Normal 5 10 2 2 2 2 2" xfId="20838"/>
    <cellStyle name="Normal 5 10 2 2 2 3" xfId="20839"/>
    <cellStyle name="Normal 5 10 2 2 3" xfId="20840"/>
    <cellStyle name="Normal 5 10 2 2 3 2" xfId="20841"/>
    <cellStyle name="Normal 5 10 2 2 4" xfId="20842"/>
    <cellStyle name="Normal 5 10 2 3" xfId="20843"/>
    <cellStyle name="Normal 5 10 2 3 2" xfId="20844"/>
    <cellStyle name="Normal 5 10 2 3 2 2" xfId="20845"/>
    <cellStyle name="Normal 5 10 2 3 3" xfId="20846"/>
    <cellStyle name="Normal 5 10 2 4" xfId="20847"/>
    <cellStyle name="Normal 5 10 2 4 2" xfId="20848"/>
    <cellStyle name="Normal 5 10 2 5" xfId="20849"/>
    <cellStyle name="Normal 5 10 3" xfId="20850"/>
    <cellStyle name="Normal 5 10 3 2" xfId="20851"/>
    <cellStyle name="Normal 5 10 3 2 2" xfId="20852"/>
    <cellStyle name="Normal 5 10 3 2 2 2" xfId="20853"/>
    <cellStyle name="Normal 5 10 3 2 2 2 2" xfId="20854"/>
    <cellStyle name="Normal 5 10 3 2 2 3" xfId="20855"/>
    <cellStyle name="Normal 5 10 3 2 3" xfId="20856"/>
    <cellStyle name="Normal 5 10 3 2 3 2" xfId="20857"/>
    <cellStyle name="Normal 5 10 3 2 4" xfId="20858"/>
    <cellStyle name="Normal 5 10 3 3" xfId="20859"/>
    <cellStyle name="Normal 5 10 3 3 2" xfId="20860"/>
    <cellStyle name="Normal 5 10 3 3 2 2" xfId="20861"/>
    <cellStyle name="Normal 5 10 3 3 3" xfId="20862"/>
    <cellStyle name="Normal 5 10 3 4" xfId="20863"/>
    <cellStyle name="Normal 5 10 3 4 2" xfId="20864"/>
    <cellStyle name="Normal 5 10 3 5" xfId="20865"/>
    <cellStyle name="Normal 5 10 4" xfId="20866"/>
    <cellStyle name="Normal 5 10 4 2" xfId="20867"/>
    <cellStyle name="Normal 5 10 4 2 2" xfId="20868"/>
    <cellStyle name="Normal 5 10 4 2 2 2" xfId="20869"/>
    <cellStyle name="Normal 5 10 4 2 3" xfId="20870"/>
    <cellStyle name="Normal 5 10 4 3" xfId="20871"/>
    <cellStyle name="Normal 5 10 4 3 2" xfId="20872"/>
    <cellStyle name="Normal 5 10 4 4" xfId="20873"/>
    <cellStyle name="Normal 5 10 5" xfId="20874"/>
    <cellStyle name="Normal 5 10 5 2" xfId="20875"/>
    <cellStyle name="Normal 5 10 5 2 2" xfId="20876"/>
    <cellStyle name="Normal 5 10 5 3" xfId="20877"/>
    <cellStyle name="Normal 5 10 6" xfId="20878"/>
    <cellStyle name="Normal 5 10 6 2" xfId="20879"/>
    <cellStyle name="Normal 5 10 7" xfId="20880"/>
    <cellStyle name="Normal 5 10 8" xfId="29337"/>
    <cellStyle name="Normal 5 11" xfId="20881"/>
    <cellStyle name="Normal 5 11 2" xfId="20882"/>
    <cellStyle name="Normal 5 11 2 2" xfId="20883"/>
    <cellStyle name="Normal 5 11 2 2 2" xfId="20884"/>
    <cellStyle name="Normal 5 11 2 2 2 2" xfId="20885"/>
    <cellStyle name="Normal 5 11 2 2 3" xfId="20886"/>
    <cellStyle name="Normal 5 11 2 3" xfId="20887"/>
    <cellStyle name="Normal 5 11 2 3 2" xfId="20888"/>
    <cellStyle name="Normal 5 11 2 4" xfId="20889"/>
    <cellStyle name="Normal 5 11 3" xfId="20890"/>
    <cellStyle name="Normal 5 11 3 2" xfId="20891"/>
    <cellStyle name="Normal 5 11 3 2 2" xfId="20892"/>
    <cellStyle name="Normal 5 11 3 3" xfId="20893"/>
    <cellStyle name="Normal 5 11 4" xfId="20894"/>
    <cellStyle name="Normal 5 11 4 2" xfId="20895"/>
    <cellStyle name="Normal 5 11 5" xfId="20896"/>
    <cellStyle name="Normal 5 11 6" xfId="29338"/>
    <cellStyle name="Normal 5 12" xfId="20897"/>
    <cellStyle name="Normal 5 12 2" xfId="20898"/>
    <cellStyle name="Normal 5 12 2 2" xfId="20899"/>
    <cellStyle name="Normal 5 12 2 2 2" xfId="20900"/>
    <cellStyle name="Normal 5 12 2 2 2 2" xfId="20901"/>
    <cellStyle name="Normal 5 12 2 2 3" xfId="20902"/>
    <cellStyle name="Normal 5 12 2 3" xfId="20903"/>
    <cellStyle name="Normal 5 12 2 3 2" xfId="20904"/>
    <cellStyle name="Normal 5 12 2 4" xfId="20905"/>
    <cellStyle name="Normal 5 12 3" xfId="20906"/>
    <cellStyle name="Normal 5 12 3 2" xfId="20907"/>
    <cellStyle name="Normal 5 12 3 2 2" xfId="20908"/>
    <cellStyle name="Normal 5 12 3 3" xfId="20909"/>
    <cellStyle name="Normal 5 12 4" xfId="20910"/>
    <cellStyle name="Normal 5 12 4 2" xfId="20911"/>
    <cellStyle name="Normal 5 12 5" xfId="20912"/>
    <cellStyle name="Normal 5 12 6" xfId="29339"/>
    <cellStyle name="Normal 5 13" xfId="20913"/>
    <cellStyle name="Normal 5 13 2" xfId="20914"/>
    <cellStyle name="Normal 5 13 2 2" xfId="20915"/>
    <cellStyle name="Normal 5 13 2 2 2" xfId="20916"/>
    <cellStyle name="Normal 5 13 2 2 2 2" xfId="20917"/>
    <cellStyle name="Normal 5 13 2 2 3" xfId="20918"/>
    <cellStyle name="Normal 5 13 2 3" xfId="20919"/>
    <cellStyle name="Normal 5 13 2 3 2" xfId="20920"/>
    <cellStyle name="Normal 5 13 2 4" xfId="20921"/>
    <cellStyle name="Normal 5 13 3" xfId="20922"/>
    <cellStyle name="Normal 5 13 3 2" xfId="20923"/>
    <cellStyle name="Normal 5 13 3 2 2" xfId="20924"/>
    <cellStyle name="Normal 5 13 3 3" xfId="20925"/>
    <cellStyle name="Normal 5 13 4" xfId="20926"/>
    <cellStyle name="Normal 5 13 4 2" xfId="20927"/>
    <cellStyle name="Normal 5 13 5" xfId="20928"/>
    <cellStyle name="Normal 5 13 6" xfId="29340"/>
    <cellStyle name="Normal 5 14" xfId="20929"/>
    <cellStyle name="Normal 5 14 2" xfId="20930"/>
    <cellStyle name="Normal 5 14 2 2" xfId="20931"/>
    <cellStyle name="Normal 5 14 2 2 2" xfId="20932"/>
    <cellStyle name="Normal 5 14 2 3" xfId="20933"/>
    <cellStyle name="Normal 5 14 3" xfId="20934"/>
    <cellStyle name="Normal 5 14 3 2" xfId="20935"/>
    <cellStyle name="Normal 5 14 4" xfId="20936"/>
    <cellStyle name="Normal 5 14 5" xfId="29341"/>
    <cellStyle name="Normal 5 15" xfId="20937"/>
    <cellStyle name="Normal 5 15 2" xfId="20938"/>
    <cellStyle name="Normal 5 15 2 2" xfId="20939"/>
    <cellStyle name="Normal 5 15 3" xfId="20940"/>
    <cellStyle name="Normal 5 15 4" xfId="29342"/>
    <cellStyle name="Normal 5 16" xfId="20941"/>
    <cellStyle name="Normal 5 16 2" xfId="20942"/>
    <cellStyle name="Normal 5 16 3" xfId="29343"/>
    <cellStyle name="Normal 5 17" xfId="20943"/>
    <cellStyle name="Normal 5 17 2" xfId="20944"/>
    <cellStyle name="Normal 5 17 3" xfId="29344"/>
    <cellStyle name="Normal 5 18" xfId="20945"/>
    <cellStyle name="Normal 5 18 2" xfId="29345"/>
    <cellStyle name="Normal 5 19" xfId="29336"/>
    <cellStyle name="Normal 5 2" xfId="20946"/>
    <cellStyle name="Normal 5 2 10" xfId="20947"/>
    <cellStyle name="Normal 5 2 10 2" xfId="20948"/>
    <cellStyle name="Normal 5 2 10 2 2" xfId="20949"/>
    <cellStyle name="Normal 5 2 10 2 2 2" xfId="20950"/>
    <cellStyle name="Normal 5 2 10 2 2 2 2" xfId="20951"/>
    <cellStyle name="Normal 5 2 10 2 2 3" xfId="20952"/>
    <cellStyle name="Normal 5 2 10 2 3" xfId="20953"/>
    <cellStyle name="Normal 5 2 10 2 3 2" xfId="20954"/>
    <cellStyle name="Normal 5 2 10 2 4" xfId="20955"/>
    <cellStyle name="Normal 5 2 10 3" xfId="20956"/>
    <cellStyle name="Normal 5 2 10 3 2" xfId="20957"/>
    <cellStyle name="Normal 5 2 10 3 2 2" xfId="20958"/>
    <cellStyle name="Normal 5 2 10 3 3" xfId="20959"/>
    <cellStyle name="Normal 5 2 10 4" xfId="20960"/>
    <cellStyle name="Normal 5 2 10 4 2" xfId="20961"/>
    <cellStyle name="Normal 5 2 10 5" xfId="20962"/>
    <cellStyle name="Normal 5 2 11" xfId="20963"/>
    <cellStyle name="Normal 5 2 11 2" xfId="20964"/>
    <cellStyle name="Normal 5 2 11 2 2" xfId="20965"/>
    <cellStyle name="Normal 5 2 11 2 2 2" xfId="20966"/>
    <cellStyle name="Normal 5 2 11 2 2 2 2" xfId="20967"/>
    <cellStyle name="Normal 5 2 11 2 2 3" xfId="20968"/>
    <cellStyle name="Normal 5 2 11 2 3" xfId="20969"/>
    <cellStyle name="Normal 5 2 11 2 3 2" xfId="20970"/>
    <cellStyle name="Normal 5 2 11 2 4" xfId="20971"/>
    <cellStyle name="Normal 5 2 11 3" xfId="20972"/>
    <cellStyle name="Normal 5 2 11 3 2" xfId="20973"/>
    <cellStyle name="Normal 5 2 11 3 2 2" xfId="20974"/>
    <cellStyle name="Normal 5 2 11 3 3" xfId="20975"/>
    <cellStyle name="Normal 5 2 11 4" xfId="20976"/>
    <cellStyle name="Normal 5 2 11 4 2" xfId="20977"/>
    <cellStyle name="Normal 5 2 11 5" xfId="20978"/>
    <cellStyle name="Normal 5 2 12" xfId="20979"/>
    <cellStyle name="Normal 5 2 12 2" xfId="20980"/>
    <cellStyle name="Normal 5 2 12 2 2" xfId="20981"/>
    <cellStyle name="Normal 5 2 12 2 2 2" xfId="20982"/>
    <cellStyle name="Normal 5 2 12 2 2 2 2" xfId="20983"/>
    <cellStyle name="Normal 5 2 12 2 2 3" xfId="20984"/>
    <cellStyle name="Normal 5 2 12 2 3" xfId="20985"/>
    <cellStyle name="Normal 5 2 12 2 3 2" xfId="20986"/>
    <cellStyle name="Normal 5 2 12 2 4" xfId="20987"/>
    <cellStyle name="Normal 5 2 12 3" xfId="20988"/>
    <cellStyle name="Normal 5 2 12 3 2" xfId="20989"/>
    <cellStyle name="Normal 5 2 12 3 2 2" xfId="20990"/>
    <cellStyle name="Normal 5 2 12 3 3" xfId="20991"/>
    <cellStyle name="Normal 5 2 12 4" xfId="20992"/>
    <cellStyle name="Normal 5 2 12 4 2" xfId="20993"/>
    <cellStyle name="Normal 5 2 12 5" xfId="20994"/>
    <cellStyle name="Normal 5 2 13" xfId="20995"/>
    <cellStyle name="Normal 5 2 13 2" xfId="20996"/>
    <cellStyle name="Normal 5 2 13 2 2" xfId="20997"/>
    <cellStyle name="Normal 5 2 13 2 2 2" xfId="20998"/>
    <cellStyle name="Normal 5 2 13 2 3" xfId="20999"/>
    <cellStyle name="Normal 5 2 13 3" xfId="21000"/>
    <cellStyle name="Normal 5 2 13 3 2" xfId="21001"/>
    <cellStyle name="Normal 5 2 13 4" xfId="21002"/>
    <cellStyle name="Normal 5 2 14" xfId="21003"/>
    <cellStyle name="Normal 5 2 14 2" xfId="21004"/>
    <cellStyle name="Normal 5 2 14 2 2" xfId="21005"/>
    <cellStyle name="Normal 5 2 14 3" xfId="21006"/>
    <cellStyle name="Normal 5 2 15" xfId="21007"/>
    <cellStyle name="Normal 5 2 15 2" xfId="21008"/>
    <cellStyle name="Normal 5 2 16" xfId="21009"/>
    <cellStyle name="Normal 5 2 16 2" xfId="21010"/>
    <cellStyle name="Normal 5 2 17" xfId="21011"/>
    <cellStyle name="Normal 5 2 18" xfId="29346"/>
    <cellStyle name="Normal 5 2 2" xfId="21012"/>
    <cellStyle name="Normal 5 2 2 10" xfId="21013"/>
    <cellStyle name="Normal 5 2 2 10 2" xfId="21014"/>
    <cellStyle name="Normal 5 2 2 10 2 2" xfId="21015"/>
    <cellStyle name="Normal 5 2 2 10 2 2 2" xfId="21016"/>
    <cellStyle name="Normal 5 2 2 10 2 2 2 2" xfId="21017"/>
    <cellStyle name="Normal 5 2 2 10 2 2 3" xfId="21018"/>
    <cellStyle name="Normal 5 2 2 10 2 3" xfId="21019"/>
    <cellStyle name="Normal 5 2 2 10 2 3 2" xfId="21020"/>
    <cellStyle name="Normal 5 2 2 10 2 4" xfId="21021"/>
    <cellStyle name="Normal 5 2 2 10 3" xfId="21022"/>
    <cellStyle name="Normal 5 2 2 10 3 2" xfId="21023"/>
    <cellStyle name="Normal 5 2 2 10 3 2 2" xfId="21024"/>
    <cellStyle name="Normal 5 2 2 10 3 3" xfId="21025"/>
    <cellStyle name="Normal 5 2 2 10 4" xfId="21026"/>
    <cellStyle name="Normal 5 2 2 10 4 2" xfId="21027"/>
    <cellStyle name="Normal 5 2 2 10 5" xfId="21028"/>
    <cellStyle name="Normal 5 2 2 11" xfId="21029"/>
    <cellStyle name="Normal 5 2 2 11 2" xfId="21030"/>
    <cellStyle name="Normal 5 2 2 11 2 2" xfId="21031"/>
    <cellStyle name="Normal 5 2 2 11 2 2 2" xfId="21032"/>
    <cellStyle name="Normal 5 2 2 11 2 3" xfId="21033"/>
    <cellStyle name="Normal 5 2 2 11 3" xfId="21034"/>
    <cellStyle name="Normal 5 2 2 11 3 2" xfId="21035"/>
    <cellStyle name="Normal 5 2 2 11 4" xfId="21036"/>
    <cellStyle name="Normal 5 2 2 12" xfId="21037"/>
    <cellStyle name="Normal 5 2 2 12 2" xfId="21038"/>
    <cellStyle name="Normal 5 2 2 12 2 2" xfId="21039"/>
    <cellStyle name="Normal 5 2 2 12 3" xfId="21040"/>
    <cellStyle name="Normal 5 2 2 13" xfId="21041"/>
    <cellStyle name="Normal 5 2 2 13 2" xfId="21042"/>
    <cellStyle name="Normal 5 2 2 14" xfId="21043"/>
    <cellStyle name="Normal 5 2 2 14 2" xfId="21044"/>
    <cellStyle name="Normal 5 2 2 15" xfId="21045"/>
    <cellStyle name="Normal 5 2 2 16" xfId="29347"/>
    <cellStyle name="Normal 5 2 2 2" xfId="21046"/>
    <cellStyle name="Normal 5 2 2 2 10" xfId="21047"/>
    <cellStyle name="Normal 5 2 2 2 10 2" xfId="21048"/>
    <cellStyle name="Normal 5 2 2 2 10 2 2" xfId="21049"/>
    <cellStyle name="Normal 5 2 2 2 10 2 2 2" xfId="21050"/>
    <cellStyle name="Normal 5 2 2 2 10 2 3" xfId="21051"/>
    <cellStyle name="Normal 5 2 2 2 10 3" xfId="21052"/>
    <cellStyle name="Normal 5 2 2 2 10 3 2" xfId="21053"/>
    <cellStyle name="Normal 5 2 2 2 10 4" xfId="21054"/>
    <cellStyle name="Normal 5 2 2 2 11" xfId="21055"/>
    <cellStyle name="Normal 5 2 2 2 11 2" xfId="21056"/>
    <cellStyle name="Normal 5 2 2 2 11 2 2" xfId="21057"/>
    <cellStyle name="Normal 5 2 2 2 11 3" xfId="21058"/>
    <cellStyle name="Normal 5 2 2 2 12" xfId="21059"/>
    <cellStyle name="Normal 5 2 2 2 12 2" xfId="21060"/>
    <cellStyle name="Normal 5 2 2 2 13" xfId="21061"/>
    <cellStyle name="Normal 5 2 2 2 13 2" xfId="21062"/>
    <cellStyle name="Normal 5 2 2 2 14" xfId="21063"/>
    <cellStyle name="Normal 5 2 2 2 15" xfId="29348"/>
    <cellStyle name="Normal 5 2 2 2 2" xfId="21064"/>
    <cellStyle name="Normal 5 2 2 2 2 10" xfId="21065"/>
    <cellStyle name="Normal 5 2 2 2 2 10 2" xfId="21066"/>
    <cellStyle name="Normal 5 2 2 2 2 11" xfId="21067"/>
    <cellStyle name="Normal 5 2 2 2 2 11 2" xfId="21068"/>
    <cellStyle name="Normal 5 2 2 2 2 12" xfId="21069"/>
    <cellStyle name="Normal 5 2 2 2 2 13" xfId="29349"/>
    <cellStyle name="Normal 5 2 2 2 2 2" xfId="21070"/>
    <cellStyle name="Normal 5 2 2 2 2 2 10" xfId="21071"/>
    <cellStyle name="Normal 5 2 2 2 2 2 11" xfId="29350"/>
    <cellStyle name="Normal 5 2 2 2 2 2 2" xfId="21072"/>
    <cellStyle name="Normal 5 2 2 2 2 2 2 2" xfId="21073"/>
    <cellStyle name="Normal 5 2 2 2 2 2 2 2 2" xfId="21074"/>
    <cellStyle name="Normal 5 2 2 2 2 2 2 2 2 2" xfId="21075"/>
    <cellStyle name="Normal 5 2 2 2 2 2 2 2 2 2 2" xfId="21076"/>
    <cellStyle name="Normal 5 2 2 2 2 2 2 2 2 2 2 2" xfId="21077"/>
    <cellStyle name="Normal 5 2 2 2 2 2 2 2 2 2 3" xfId="21078"/>
    <cellStyle name="Normal 5 2 2 2 2 2 2 2 2 3" xfId="21079"/>
    <cellStyle name="Normal 5 2 2 2 2 2 2 2 2 3 2" xfId="21080"/>
    <cellStyle name="Normal 5 2 2 2 2 2 2 2 2 4" xfId="21081"/>
    <cellStyle name="Normal 5 2 2 2 2 2 2 2 3" xfId="21082"/>
    <cellStyle name="Normal 5 2 2 2 2 2 2 2 3 2" xfId="21083"/>
    <cellStyle name="Normal 5 2 2 2 2 2 2 2 3 2 2" xfId="21084"/>
    <cellStyle name="Normal 5 2 2 2 2 2 2 2 3 3" xfId="21085"/>
    <cellStyle name="Normal 5 2 2 2 2 2 2 2 4" xfId="21086"/>
    <cellStyle name="Normal 5 2 2 2 2 2 2 2 4 2" xfId="21087"/>
    <cellStyle name="Normal 5 2 2 2 2 2 2 2 5" xfId="21088"/>
    <cellStyle name="Normal 5 2 2 2 2 2 2 3" xfId="21089"/>
    <cellStyle name="Normal 5 2 2 2 2 2 2 3 2" xfId="21090"/>
    <cellStyle name="Normal 5 2 2 2 2 2 2 3 2 2" xfId="21091"/>
    <cellStyle name="Normal 5 2 2 2 2 2 2 3 2 2 2" xfId="21092"/>
    <cellStyle name="Normal 5 2 2 2 2 2 2 3 2 2 2 2" xfId="21093"/>
    <cellStyle name="Normal 5 2 2 2 2 2 2 3 2 2 3" xfId="21094"/>
    <cellStyle name="Normal 5 2 2 2 2 2 2 3 2 3" xfId="21095"/>
    <cellStyle name="Normal 5 2 2 2 2 2 2 3 2 3 2" xfId="21096"/>
    <cellStyle name="Normal 5 2 2 2 2 2 2 3 2 4" xfId="21097"/>
    <cellStyle name="Normal 5 2 2 2 2 2 2 3 3" xfId="21098"/>
    <cellStyle name="Normal 5 2 2 2 2 2 2 3 3 2" xfId="21099"/>
    <cellStyle name="Normal 5 2 2 2 2 2 2 3 3 2 2" xfId="21100"/>
    <cellStyle name="Normal 5 2 2 2 2 2 2 3 3 3" xfId="21101"/>
    <cellStyle name="Normal 5 2 2 2 2 2 2 3 4" xfId="21102"/>
    <cellStyle name="Normal 5 2 2 2 2 2 2 3 4 2" xfId="21103"/>
    <cellStyle name="Normal 5 2 2 2 2 2 2 3 5" xfId="21104"/>
    <cellStyle name="Normal 5 2 2 2 2 2 2 4" xfId="21105"/>
    <cellStyle name="Normal 5 2 2 2 2 2 2 4 2" xfId="21106"/>
    <cellStyle name="Normal 5 2 2 2 2 2 2 4 2 2" xfId="21107"/>
    <cellStyle name="Normal 5 2 2 2 2 2 2 4 2 2 2" xfId="21108"/>
    <cellStyle name="Normal 5 2 2 2 2 2 2 4 2 3" xfId="21109"/>
    <cellStyle name="Normal 5 2 2 2 2 2 2 4 3" xfId="21110"/>
    <cellStyle name="Normal 5 2 2 2 2 2 2 4 3 2" xfId="21111"/>
    <cellStyle name="Normal 5 2 2 2 2 2 2 4 4" xfId="21112"/>
    <cellStyle name="Normal 5 2 2 2 2 2 2 5" xfId="21113"/>
    <cellStyle name="Normal 5 2 2 2 2 2 2 5 2" xfId="21114"/>
    <cellStyle name="Normal 5 2 2 2 2 2 2 5 2 2" xfId="21115"/>
    <cellStyle name="Normal 5 2 2 2 2 2 2 5 3" xfId="21116"/>
    <cellStyle name="Normal 5 2 2 2 2 2 2 6" xfId="21117"/>
    <cellStyle name="Normal 5 2 2 2 2 2 2 6 2" xfId="21118"/>
    <cellStyle name="Normal 5 2 2 2 2 2 2 7" xfId="21119"/>
    <cellStyle name="Normal 5 2 2 2 2 2 2 8" xfId="29351"/>
    <cellStyle name="Normal 5 2 2 2 2 2 3" xfId="21120"/>
    <cellStyle name="Normal 5 2 2 2 2 2 3 2" xfId="21121"/>
    <cellStyle name="Normal 5 2 2 2 2 2 3 2 2" xfId="21122"/>
    <cellStyle name="Normal 5 2 2 2 2 2 3 2 2 2" xfId="21123"/>
    <cellStyle name="Normal 5 2 2 2 2 2 3 2 2 2 2" xfId="21124"/>
    <cellStyle name="Normal 5 2 2 2 2 2 3 2 2 3" xfId="21125"/>
    <cellStyle name="Normal 5 2 2 2 2 2 3 2 3" xfId="21126"/>
    <cellStyle name="Normal 5 2 2 2 2 2 3 2 3 2" xfId="21127"/>
    <cellStyle name="Normal 5 2 2 2 2 2 3 2 4" xfId="21128"/>
    <cellStyle name="Normal 5 2 2 2 2 2 3 3" xfId="21129"/>
    <cellStyle name="Normal 5 2 2 2 2 2 3 3 2" xfId="21130"/>
    <cellStyle name="Normal 5 2 2 2 2 2 3 3 2 2" xfId="21131"/>
    <cellStyle name="Normal 5 2 2 2 2 2 3 3 3" xfId="21132"/>
    <cellStyle name="Normal 5 2 2 2 2 2 3 4" xfId="21133"/>
    <cellStyle name="Normal 5 2 2 2 2 2 3 4 2" xfId="21134"/>
    <cellStyle name="Normal 5 2 2 2 2 2 3 5" xfId="21135"/>
    <cellStyle name="Normal 5 2 2 2 2 2 4" xfId="21136"/>
    <cellStyle name="Normal 5 2 2 2 2 2 4 2" xfId="21137"/>
    <cellStyle name="Normal 5 2 2 2 2 2 4 2 2" xfId="21138"/>
    <cellStyle name="Normal 5 2 2 2 2 2 4 2 2 2" xfId="21139"/>
    <cellStyle name="Normal 5 2 2 2 2 2 4 2 2 2 2" xfId="21140"/>
    <cellStyle name="Normal 5 2 2 2 2 2 4 2 2 3" xfId="21141"/>
    <cellStyle name="Normal 5 2 2 2 2 2 4 2 3" xfId="21142"/>
    <cellStyle name="Normal 5 2 2 2 2 2 4 2 3 2" xfId="21143"/>
    <cellStyle name="Normal 5 2 2 2 2 2 4 2 4" xfId="21144"/>
    <cellStyle name="Normal 5 2 2 2 2 2 4 3" xfId="21145"/>
    <cellStyle name="Normal 5 2 2 2 2 2 4 3 2" xfId="21146"/>
    <cellStyle name="Normal 5 2 2 2 2 2 4 3 2 2" xfId="21147"/>
    <cellStyle name="Normal 5 2 2 2 2 2 4 3 3" xfId="21148"/>
    <cellStyle name="Normal 5 2 2 2 2 2 4 4" xfId="21149"/>
    <cellStyle name="Normal 5 2 2 2 2 2 4 4 2" xfId="21150"/>
    <cellStyle name="Normal 5 2 2 2 2 2 4 5" xfId="21151"/>
    <cellStyle name="Normal 5 2 2 2 2 2 5" xfId="21152"/>
    <cellStyle name="Normal 5 2 2 2 2 2 5 2" xfId="21153"/>
    <cellStyle name="Normal 5 2 2 2 2 2 5 2 2" xfId="21154"/>
    <cellStyle name="Normal 5 2 2 2 2 2 5 2 2 2" xfId="21155"/>
    <cellStyle name="Normal 5 2 2 2 2 2 5 2 2 2 2" xfId="21156"/>
    <cellStyle name="Normal 5 2 2 2 2 2 5 2 2 3" xfId="21157"/>
    <cellStyle name="Normal 5 2 2 2 2 2 5 2 3" xfId="21158"/>
    <cellStyle name="Normal 5 2 2 2 2 2 5 2 3 2" xfId="21159"/>
    <cellStyle name="Normal 5 2 2 2 2 2 5 2 4" xfId="21160"/>
    <cellStyle name="Normal 5 2 2 2 2 2 5 3" xfId="21161"/>
    <cellStyle name="Normal 5 2 2 2 2 2 5 3 2" xfId="21162"/>
    <cellStyle name="Normal 5 2 2 2 2 2 5 3 2 2" xfId="21163"/>
    <cellStyle name="Normal 5 2 2 2 2 2 5 3 3" xfId="21164"/>
    <cellStyle name="Normal 5 2 2 2 2 2 5 4" xfId="21165"/>
    <cellStyle name="Normal 5 2 2 2 2 2 5 4 2" xfId="21166"/>
    <cellStyle name="Normal 5 2 2 2 2 2 5 5" xfId="21167"/>
    <cellStyle name="Normal 5 2 2 2 2 2 6" xfId="21168"/>
    <cellStyle name="Normal 5 2 2 2 2 2 6 2" xfId="21169"/>
    <cellStyle name="Normal 5 2 2 2 2 2 6 2 2" xfId="21170"/>
    <cellStyle name="Normal 5 2 2 2 2 2 6 2 2 2" xfId="21171"/>
    <cellStyle name="Normal 5 2 2 2 2 2 6 2 3" xfId="21172"/>
    <cellStyle name="Normal 5 2 2 2 2 2 6 3" xfId="21173"/>
    <cellStyle name="Normal 5 2 2 2 2 2 6 3 2" xfId="21174"/>
    <cellStyle name="Normal 5 2 2 2 2 2 6 4" xfId="21175"/>
    <cellStyle name="Normal 5 2 2 2 2 2 7" xfId="21176"/>
    <cellStyle name="Normal 5 2 2 2 2 2 7 2" xfId="21177"/>
    <cellStyle name="Normal 5 2 2 2 2 2 7 2 2" xfId="21178"/>
    <cellStyle name="Normal 5 2 2 2 2 2 7 3" xfId="21179"/>
    <cellStyle name="Normal 5 2 2 2 2 2 8" xfId="21180"/>
    <cellStyle name="Normal 5 2 2 2 2 2 8 2" xfId="21181"/>
    <cellStyle name="Normal 5 2 2 2 2 2 9" xfId="21182"/>
    <cellStyle name="Normal 5 2 2 2 2 2 9 2" xfId="21183"/>
    <cellStyle name="Normal 5 2 2 2 2 3" xfId="21184"/>
    <cellStyle name="Normal 5 2 2 2 2 3 10" xfId="21185"/>
    <cellStyle name="Normal 5 2 2 2 2 3 11" xfId="29352"/>
    <cellStyle name="Normal 5 2 2 2 2 3 2" xfId="21186"/>
    <cellStyle name="Normal 5 2 2 2 2 3 2 2" xfId="21187"/>
    <cellStyle name="Normal 5 2 2 2 2 3 2 2 2" xfId="21188"/>
    <cellStyle name="Normal 5 2 2 2 2 3 2 2 2 2" xfId="21189"/>
    <cellStyle name="Normal 5 2 2 2 2 3 2 2 2 2 2" xfId="21190"/>
    <cellStyle name="Normal 5 2 2 2 2 3 2 2 2 2 2 2" xfId="21191"/>
    <cellStyle name="Normal 5 2 2 2 2 3 2 2 2 2 3" xfId="21192"/>
    <cellStyle name="Normal 5 2 2 2 2 3 2 2 2 3" xfId="21193"/>
    <cellStyle name="Normal 5 2 2 2 2 3 2 2 2 3 2" xfId="21194"/>
    <cellStyle name="Normal 5 2 2 2 2 3 2 2 2 4" xfId="21195"/>
    <cellStyle name="Normal 5 2 2 2 2 3 2 2 3" xfId="21196"/>
    <cellStyle name="Normal 5 2 2 2 2 3 2 2 3 2" xfId="21197"/>
    <cellStyle name="Normal 5 2 2 2 2 3 2 2 3 2 2" xfId="21198"/>
    <cellStyle name="Normal 5 2 2 2 2 3 2 2 3 3" xfId="21199"/>
    <cellStyle name="Normal 5 2 2 2 2 3 2 2 4" xfId="21200"/>
    <cellStyle name="Normal 5 2 2 2 2 3 2 2 4 2" xfId="21201"/>
    <cellStyle name="Normal 5 2 2 2 2 3 2 2 5" xfId="21202"/>
    <cellStyle name="Normal 5 2 2 2 2 3 2 3" xfId="21203"/>
    <cellStyle name="Normal 5 2 2 2 2 3 2 3 2" xfId="21204"/>
    <cellStyle name="Normal 5 2 2 2 2 3 2 3 2 2" xfId="21205"/>
    <cellStyle name="Normal 5 2 2 2 2 3 2 3 2 2 2" xfId="21206"/>
    <cellStyle name="Normal 5 2 2 2 2 3 2 3 2 2 2 2" xfId="21207"/>
    <cellStyle name="Normal 5 2 2 2 2 3 2 3 2 2 3" xfId="21208"/>
    <cellStyle name="Normal 5 2 2 2 2 3 2 3 2 3" xfId="21209"/>
    <cellStyle name="Normal 5 2 2 2 2 3 2 3 2 3 2" xfId="21210"/>
    <cellStyle name="Normal 5 2 2 2 2 3 2 3 2 4" xfId="21211"/>
    <cellStyle name="Normal 5 2 2 2 2 3 2 3 3" xfId="21212"/>
    <cellStyle name="Normal 5 2 2 2 2 3 2 3 3 2" xfId="21213"/>
    <cellStyle name="Normal 5 2 2 2 2 3 2 3 3 2 2" xfId="21214"/>
    <cellStyle name="Normal 5 2 2 2 2 3 2 3 3 3" xfId="21215"/>
    <cellStyle name="Normal 5 2 2 2 2 3 2 3 4" xfId="21216"/>
    <cellStyle name="Normal 5 2 2 2 2 3 2 3 4 2" xfId="21217"/>
    <cellStyle name="Normal 5 2 2 2 2 3 2 3 5" xfId="21218"/>
    <cellStyle name="Normal 5 2 2 2 2 3 2 4" xfId="21219"/>
    <cellStyle name="Normal 5 2 2 2 2 3 2 4 2" xfId="21220"/>
    <cellStyle name="Normal 5 2 2 2 2 3 2 4 2 2" xfId="21221"/>
    <cellStyle name="Normal 5 2 2 2 2 3 2 4 2 2 2" xfId="21222"/>
    <cellStyle name="Normal 5 2 2 2 2 3 2 4 2 3" xfId="21223"/>
    <cellStyle name="Normal 5 2 2 2 2 3 2 4 3" xfId="21224"/>
    <cellStyle name="Normal 5 2 2 2 2 3 2 4 3 2" xfId="21225"/>
    <cellStyle name="Normal 5 2 2 2 2 3 2 4 4" xfId="21226"/>
    <cellStyle name="Normal 5 2 2 2 2 3 2 5" xfId="21227"/>
    <cellStyle name="Normal 5 2 2 2 2 3 2 5 2" xfId="21228"/>
    <cellStyle name="Normal 5 2 2 2 2 3 2 5 2 2" xfId="21229"/>
    <cellStyle name="Normal 5 2 2 2 2 3 2 5 3" xfId="21230"/>
    <cellStyle name="Normal 5 2 2 2 2 3 2 6" xfId="21231"/>
    <cellStyle name="Normal 5 2 2 2 2 3 2 6 2" xfId="21232"/>
    <cellStyle name="Normal 5 2 2 2 2 3 2 7" xfId="21233"/>
    <cellStyle name="Normal 5 2 2 2 2 3 2 8" xfId="29353"/>
    <cellStyle name="Normal 5 2 2 2 2 3 3" xfId="21234"/>
    <cellStyle name="Normal 5 2 2 2 2 3 3 2" xfId="21235"/>
    <cellStyle name="Normal 5 2 2 2 2 3 3 2 2" xfId="21236"/>
    <cellStyle name="Normal 5 2 2 2 2 3 3 2 2 2" xfId="21237"/>
    <cellStyle name="Normal 5 2 2 2 2 3 3 2 2 2 2" xfId="21238"/>
    <cellStyle name="Normal 5 2 2 2 2 3 3 2 2 3" xfId="21239"/>
    <cellStyle name="Normal 5 2 2 2 2 3 3 2 3" xfId="21240"/>
    <cellStyle name="Normal 5 2 2 2 2 3 3 2 3 2" xfId="21241"/>
    <cellStyle name="Normal 5 2 2 2 2 3 3 2 4" xfId="21242"/>
    <cellStyle name="Normal 5 2 2 2 2 3 3 3" xfId="21243"/>
    <cellStyle name="Normal 5 2 2 2 2 3 3 3 2" xfId="21244"/>
    <cellStyle name="Normal 5 2 2 2 2 3 3 3 2 2" xfId="21245"/>
    <cellStyle name="Normal 5 2 2 2 2 3 3 3 3" xfId="21246"/>
    <cellStyle name="Normal 5 2 2 2 2 3 3 4" xfId="21247"/>
    <cellStyle name="Normal 5 2 2 2 2 3 3 4 2" xfId="21248"/>
    <cellStyle name="Normal 5 2 2 2 2 3 3 5" xfId="21249"/>
    <cellStyle name="Normal 5 2 2 2 2 3 4" xfId="21250"/>
    <cellStyle name="Normal 5 2 2 2 2 3 4 2" xfId="21251"/>
    <cellStyle name="Normal 5 2 2 2 2 3 4 2 2" xfId="21252"/>
    <cellStyle name="Normal 5 2 2 2 2 3 4 2 2 2" xfId="21253"/>
    <cellStyle name="Normal 5 2 2 2 2 3 4 2 2 2 2" xfId="21254"/>
    <cellStyle name="Normal 5 2 2 2 2 3 4 2 2 3" xfId="21255"/>
    <cellStyle name="Normal 5 2 2 2 2 3 4 2 3" xfId="21256"/>
    <cellStyle name="Normal 5 2 2 2 2 3 4 2 3 2" xfId="21257"/>
    <cellStyle name="Normal 5 2 2 2 2 3 4 2 4" xfId="21258"/>
    <cellStyle name="Normal 5 2 2 2 2 3 4 3" xfId="21259"/>
    <cellStyle name="Normal 5 2 2 2 2 3 4 3 2" xfId="21260"/>
    <cellStyle name="Normal 5 2 2 2 2 3 4 3 2 2" xfId="21261"/>
    <cellStyle name="Normal 5 2 2 2 2 3 4 3 3" xfId="21262"/>
    <cellStyle name="Normal 5 2 2 2 2 3 4 4" xfId="21263"/>
    <cellStyle name="Normal 5 2 2 2 2 3 4 4 2" xfId="21264"/>
    <cellStyle name="Normal 5 2 2 2 2 3 4 5" xfId="21265"/>
    <cellStyle name="Normal 5 2 2 2 2 3 5" xfId="21266"/>
    <cellStyle name="Normal 5 2 2 2 2 3 5 2" xfId="21267"/>
    <cellStyle name="Normal 5 2 2 2 2 3 5 2 2" xfId="21268"/>
    <cellStyle name="Normal 5 2 2 2 2 3 5 2 2 2" xfId="21269"/>
    <cellStyle name="Normal 5 2 2 2 2 3 5 2 2 2 2" xfId="21270"/>
    <cellStyle name="Normal 5 2 2 2 2 3 5 2 2 3" xfId="21271"/>
    <cellStyle name="Normal 5 2 2 2 2 3 5 2 3" xfId="21272"/>
    <cellStyle name="Normal 5 2 2 2 2 3 5 2 3 2" xfId="21273"/>
    <cellStyle name="Normal 5 2 2 2 2 3 5 2 4" xfId="21274"/>
    <cellStyle name="Normal 5 2 2 2 2 3 5 3" xfId="21275"/>
    <cellStyle name="Normal 5 2 2 2 2 3 5 3 2" xfId="21276"/>
    <cellStyle name="Normal 5 2 2 2 2 3 5 3 2 2" xfId="21277"/>
    <cellStyle name="Normal 5 2 2 2 2 3 5 3 3" xfId="21278"/>
    <cellStyle name="Normal 5 2 2 2 2 3 5 4" xfId="21279"/>
    <cellStyle name="Normal 5 2 2 2 2 3 5 4 2" xfId="21280"/>
    <cellStyle name="Normal 5 2 2 2 2 3 5 5" xfId="21281"/>
    <cellStyle name="Normal 5 2 2 2 2 3 6" xfId="21282"/>
    <cellStyle name="Normal 5 2 2 2 2 3 6 2" xfId="21283"/>
    <cellStyle name="Normal 5 2 2 2 2 3 6 2 2" xfId="21284"/>
    <cellStyle name="Normal 5 2 2 2 2 3 6 2 2 2" xfId="21285"/>
    <cellStyle name="Normal 5 2 2 2 2 3 6 2 3" xfId="21286"/>
    <cellStyle name="Normal 5 2 2 2 2 3 6 3" xfId="21287"/>
    <cellStyle name="Normal 5 2 2 2 2 3 6 3 2" xfId="21288"/>
    <cellStyle name="Normal 5 2 2 2 2 3 6 4" xfId="21289"/>
    <cellStyle name="Normal 5 2 2 2 2 3 7" xfId="21290"/>
    <cellStyle name="Normal 5 2 2 2 2 3 7 2" xfId="21291"/>
    <cellStyle name="Normal 5 2 2 2 2 3 7 2 2" xfId="21292"/>
    <cellStyle name="Normal 5 2 2 2 2 3 7 3" xfId="21293"/>
    <cellStyle name="Normal 5 2 2 2 2 3 8" xfId="21294"/>
    <cellStyle name="Normal 5 2 2 2 2 3 8 2" xfId="21295"/>
    <cellStyle name="Normal 5 2 2 2 2 3 9" xfId="21296"/>
    <cellStyle name="Normal 5 2 2 2 2 3 9 2" xfId="21297"/>
    <cellStyle name="Normal 5 2 2 2 2 4" xfId="21298"/>
    <cellStyle name="Normal 5 2 2 2 2 4 2" xfId="21299"/>
    <cellStyle name="Normal 5 2 2 2 2 4 2 2" xfId="21300"/>
    <cellStyle name="Normal 5 2 2 2 2 4 2 2 2" xfId="21301"/>
    <cellStyle name="Normal 5 2 2 2 2 4 2 2 2 2" xfId="21302"/>
    <cellStyle name="Normal 5 2 2 2 2 4 2 2 2 2 2" xfId="21303"/>
    <cellStyle name="Normal 5 2 2 2 2 4 2 2 2 3" xfId="21304"/>
    <cellStyle name="Normal 5 2 2 2 2 4 2 2 3" xfId="21305"/>
    <cellStyle name="Normal 5 2 2 2 2 4 2 2 3 2" xfId="21306"/>
    <cellStyle name="Normal 5 2 2 2 2 4 2 2 4" xfId="21307"/>
    <cellStyle name="Normal 5 2 2 2 2 4 2 3" xfId="21308"/>
    <cellStyle name="Normal 5 2 2 2 2 4 2 3 2" xfId="21309"/>
    <cellStyle name="Normal 5 2 2 2 2 4 2 3 2 2" xfId="21310"/>
    <cellStyle name="Normal 5 2 2 2 2 4 2 3 3" xfId="21311"/>
    <cellStyle name="Normal 5 2 2 2 2 4 2 4" xfId="21312"/>
    <cellStyle name="Normal 5 2 2 2 2 4 2 4 2" xfId="21313"/>
    <cellStyle name="Normal 5 2 2 2 2 4 2 5" xfId="21314"/>
    <cellStyle name="Normal 5 2 2 2 2 4 3" xfId="21315"/>
    <cellStyle name="Normal 5 2 2 2 2 4 3 2" xfId="21316"/>
    <cellStyle name="Normal 5 2 2 2 2 4 3 2 2" xfId="21317"/>
    <cellStyle name="Normal 5 2 2 2 2 4 3 2 2 2" xfId="21318"/>
    <cellStyle name="Normal 5 2 2 2 2 4 3 2 2 2 2" xfId="21319"/>
    <cellStyle name="Normal 5 2 2 2 2 4 3 2 2 3" xfId="21320"/>
    <cellStyle name="Normal 5 2 2 2 2 4 3 2 3" xfId="21321"/>
    <cellStyle name="Normal 5 2 2 2 2 4 3 2 3 2" xfId="21322"/>
    <cellStyle name="Normal 5 2 2 2 2 4 3 2 4" xfId="21323"/>
    <cellStyle name="Normal 5 2 2 2 2 4 3 3" xfId="21324"/>
    <cellStyle name="Normal 5 2 2 2 2 4 3 3 2" xfId="21325"/>
    <cellStyle name="Normal 5 2 2 2 2 4 3 3 2 2" xfId="21326"/>
    <cellStyle name="Normal 5 2 2 2 2 4 3 3 3" xfId="21327"/>
    <cellStyle name="Normal 5 2 2 2 2 4 3 4" xfId="21328"/>
    <cellStyle name="Normal 5 2 2 2 2 4 3 4 2" xfId="21329"/>
    <cellStyle name="Normal 5 2 2 2 2 4 3 5" xfId="21330"/>
    <cellStyle name="Normal 5 2 2 2 2 4 4" xfId="21331"/>
    <cellStyle name="Normal 5 2 2 2 2 4 4 2" xfId="21332"/>
    <cellStyle name="Normal 5 2 2 2 2 4 4 2 2" xfId="21333"/>
    <cellStyle name="Normal 5 2 2 2 2 4 4 2 2 2" xfId="21334"/>
    <cellStyle name="Normal 5 2 2 2 2 4 4 2 3" xfId="21335"/>
    <cellStyle name="Normal 5 2 2 2 2 4 4 3" xfId="21336"/>
    <cellStyle name="Normal 5 2 2 2 2 4 4 3 2" xfId="21337"/>
    <cellStyle name="Normal 5 2 2 2 2 4 4 4" xfId="21338"/>
    <cellStyle name="Normal 5 2 2 2 2 4 5" xfId="21339"/>
    <cellStyle name="Normal 5 2 2 2 2 4 5 2" xfId="21340"/>
    <cellStyle name="Normal 5 2 2 2 2 4 5 2 2" xfId="21341"/>
    <cellStyle name="Normal 5 2 2 2 2 4 5 3" xfId="21342"/>
    <cellStyle name="Normal 5 2 2 2 2 4 6" xfId="21343"/>
    <cellStyle name="Normal 5 2 2 2 2 4 6 2" xfId="21344"/>
    <cellStyle name="Normal 5 2 2 2 2 4 7" xfId="21345"/>
    <cellStyle name="Normal 5 2 2 2 2 4 8" xfId="29354"/>
    <cellStyle name="Normal 5 2 2 2 2 5" xfId="21346"/>
    <cellStyle name="Normal 5 2 2 2 2 5 2" xfId="21347"/>
    <cellStyle name="Normal 5 2 2 2 2 5 2 2" xfId="21348"/>
    <cellStyle name="Normal 5 2 2 2 2 5 2 2 2" xfId="21349"/>
    <cellStyle name="Normal 5 2 2 2 2 5 2 2 2 2" xfId="21350"/>
    <cellStyle name="Normal 5 2 2 2 2 5 2 2 3" xfId="21351"/>
    <cellStyle name="Normal 5 2 2 2 2 5 2 3" xfId="21352"/>
    <cellStyle name="Normal 5 2 2 2 2 5 2 3 2" xfId="21353"/>
    <cellStyle name="Normal 5 2 2 2 2 5 2 4" xfId="21354"/>
    <cellStyle name="Normal 5 2 2 2 2 5 3" xfId="21355"/>
    <cellStyle name="Normal 5 2 2 2 2 5 3 2" xfId="21356"/>
    <cellStyle name="Normal 5 2 2 2 2 5 3 2 2" xfId="21357"/>
    <cellStyle name="Normal 5 2 2 2 2 5 3 3" xfId="21358"/>
    <cellStyle name="Normal 5 2 2 2 2 5 4" xfId="21359"/>
    <cellStyle name="Normal 5 2 2 2 2 5 4 2" xfId="21360"/>
    <cellStyle name="Normal 5 2 2 2 2 5 5" xfId="21361"/>
    <cellStyle name="Normal 5 2 2 2 2 6" xfId="21362"/>
    <cellStyle name="Normal 5 2 2 2 2 6 2" xfId="21363"/>
    <cellStyle name="Normal 5 2 2 2 2 6 2 2" xfId="21364"/>
    <cellStyle name="Normal 5 2 2 2 2 6 2 2 2" xfId="21365"/>
    <cellStyle name="Normal 5 2 2 2 2 6 2 2 2 2" xfId="21366"/>
    <cellStyle name="Normal 5 2 2 2 2 6 2 2 3" xfId="21367"/>
    <cellStyle name="Normal 5 2 2 2 2 6 2 3" xfId="21368"/>
    <cellStyle name="Normal 5 2 2 2 2 6 2 3 2" xfId="21369"/>
    <cellStyle name="Normal 5 2 2 2 2 6 2 4" xfId="21370"/>
    <cellStyle name="Normal 5 2 2 2 2 6 3" xfId="21371"/>
    <cellStyle name="Normal 5 2 2 2 2 6 3 2" xfId="21372"/>
    <cellStyle name="Normal 5 2 2 2 2 6 3 2 2" xfId="21373"/>
    <cellStyle name="Normal 5 2 2 2 2 6 3 3" xfId="21374"/>
    <cellStyle name="Normal 5 2 2 2 2 6 4" xfId="21375"/>
    <cellStyle name="Normal 5 2 2 2 2 6 4 2" xfId="21376"/>
    <cellStyle name="Normal 5 2 2 2 2 6 5" xfId="21377"/>
    <cellStyle name="Normal 5 2 2 2 2 7" xfId="21378"/>
    <cellStyle name="Normal 5 2 2 2 2 7 2" xfId="21379"/>
    <cellStyle name="Normal 5 2 2 2 2 7 2 2" xfId="21380"/>
    <cellStyle name="Normal 5 2 2 2 2 7 2 2 2" xfId="21381"/>
    <cellStyle name="Normal 5 2 2 2 2 7 2 2 2 2" xfId="21382"/>
    <cellStyle name="Normal 5 2 2 2 2 7 2 2 3" xfId="21383"/>
    <cellStyle name="Normal 5 2 2 2 2 7 2 3" xfId="21384"/>
    <cellStyle name="Normal 5 2 2 2 2 7 2 3 2" xfId="21385"/>
    <cellStyle name="Normal 5 2 2 2 2 7 2 4" xfId="21386"/>
    <cellStyle name="Normal 5 2 2 2 2 7 3" xfId="21387"/>
    <cellStyle name="Normal 5 2 2 2 2 7 3 2" xfId="21388"/>
    <cellStyle name="Normal 5 2 2 2 2 7 3 2 2" xfId="21389"/>
    <cellStyle name="Normal 5 2 2 2 2 7 3 3" xfId="21390"/>
    <cellStyle name="Normal 5 2 2 2 2 7 4" xfId="21391"/>
    <cellStyle name="Normal 5 2 2 2 2 7 4 2" xfId="21392"/>
    <cellStyle name="Normal 5 2 2 2 2 7 5" xfId="21393"/>
    <cellStyle name="Normal 5 2 2 2 2 8" xfId="21394"/>
    <cellStyle name="Normal 5 2 2 2 2 8 2" xfId="21395"/>
    <cellStyle name="Normal 5 2 2 2 2 8 2 2" xfId="21396"/>
    <cellStyle name="Normal 5 2 2 2 2 8 2 2 2" xfId="21397"/>
    <cellStyle name="Normal 5 2 2 2 2 8 2 3" xfId="21398"/>
    <cellStyle name="Normal 5 2 2 2 2 8 3" xfId="21399"/>
    <cellStyle name="Normal 5 2 2 2 2 8 3 2" xfId="21400"/>
    <cellStyle name="Normal 5 2 2 2 2 8 4" xfId="21401"/>
    <cellStyle name="Normal 5 2 2 2 2 9" xfId="21402"/>
    <cellStyle name="Normal 5 2 2 2 2 9 2" xfId="21403"/>
    <cellStyle name="Normal 5 2 2 2 2 9 2 2" xfId="21404"/>
    <cellStyle name="Normal 5 2 2 2 2 9 3" xfId="21405"/>
    <cellStyle name="Normal 5 2 2 2 3" xfId="21406"/>
    <cellStyle name="Normal 5 2 2 2 3 10" xfId="21407"/>
    <cellStyle name="Normal 5 2 2 2 3 10 2" xfId="21408"/>
    <cellStyle name="Normal 5 2 2 2 3 11" xfId="21409"/>
    <cellStyle name="Normal 5 2 2 2 3 12" xfId="29355"/>
    <cellStyle name="Normal 5 2 2 2 3 2" xfId="21410"/>
    <cellStyle name="Normal 5 2 2 2 3 2 10" xfId="21411"/>
    <cellStyle name="Normal 5 2 2 2 3 2 11" xfId="29356"/>
    <cellStyle name="Normal 5 2 2 2 3 2 2" xfId="21412"/>
    <cellStyle name="Normal 5 2 2 2 3 2 2 2" xfId="21413"/>
    <cellStyle name="Normal 5 2 2 2 3 2 2 2 2" xfId="21414"/>
    <cellStyle name="Normal 5 2 2 2 3 2 2 2 2 2" xfId="21415"/>
    <cellStyle name="Normal 5 2 2 2 3 2 2 2 2 2 2" xfId="21416"/>
    <cellStyle name="Normal 5 2 2 2 3 2 2 2 2 2 2 2" xfId="21417"/>
    <cellStyle name="Normal 5 2 2 2 3 2 2 2 2 2 3" xfId="21418"/>
    <cellStyle name="Normal 5 2 2 2 3 2 2 2 2 3" xfId="21419"/>
    <cellStyle name="Normal 5 2 2 2 3 2 2 2 2 3 2" xfId="21420"/>
    <cellStyle name="Normal 5 2 2 2 3 2 2 2 2 4" xfId="21421"/>
    <cellStyle name="Normal 5 2 2 2 3 2 2 2 3" xfId="21422"/>
    <cellStyle name="Normal 5 2 2 2 3 2 2 2 3 2" xfId="21423"/>
    <cellStyle name="Normal 5 2 2 2 3 2 2 2 3 2 2" xfId="21424"/>
    <cellStyle name="Normal 5 2 2 2 3 2 2 2 3 3" xfId="21425"/>
    <cellStyle name="Normal 5 2 2 2 3 2 2 2 4" xfId="21426"/>
    <cellStyle name="Normal 5 2 2 2 3 2 2 2 4 2" xfId="21427"/>
    <cellStyle name="Normal 5 2 2 2 3 2 2 2 5" xfId="21428"/>
    <cellStyle name="Normal 5 2 2 2 3 2 2 3" xfId="21429"/>
    <cellStyle name="Normal 5 2 2 2 3 2 2 3 2" xfId="21430"/>
    <cellStyle name="Normal 5 2 2 2 3 2 2 3 2 2" xfId="21431"/>
    <cellStyle name="Normal 5 2 2 2 3 2 2 3 2 2 2" xfId="21432"/>
    <cellStyle name="Normal 5 2 2 2 3 2 2 3 2 2 2 2" xfId="21433"/>
    <cellStyle name="Normal 5 2 2 2 3 2 2 3 2 2 3" xfId="21434"/>
    <cellStyle name="Normal 5 2 2 2 3 2 2 3 2 3" xfId="21435"/>
    <cellStyle name="Normal 5 2 2 2 3 2 2 3 2 3 2" xfId="21436"/>
    <cellStyle name="Normal 5 2 2 2 3 2 2 3 2 4" xfId="21437"/>
    <cellStyle name="Normal 5 2 2 2 3 2 2 3 3" xfId="21438"/>
    <cellStyle name="Normal 5 2 2 2 3 2 2 3 3 2" xfId="21439"/>
    <cellStyle name="Normal 5 2 2 2 3 2 2 3 3 2 2" xfId="21440"/>
    <cellStyle name="Normal 5 2 2 2 3 2 2 3 3 3" xfId="21441"/>
    <cellStyle name="Normal 5 2 2 2 3 2 2 3 4" xfId="21442"/>
    <cellStyle name="Normal 5 2 2 2 3 2 2 3 4 2" xfId="21443"/>
    <cellStyle name="Normal 5 2 2 2 3 2 2 3 5" xfId="21444"/>
    <cellStyle name="Normal 5 2 2 2 3 2 2 4" xfId="21445"/>
    <cellStyle name="Normal 5 2 2 2 3 2 2 4 2" xfId="21446"/>
    <cellStyle name="Normal 5 2 2 2 3 2 2 4 2 2" xfId="21447"/>
    <cellStyle name="Normal 5 2 2 2 3 2 2 4 2 2 2" xfId="21448"/>
    <cellStyle name="Normal 5 2 2 2 3 2 2 4 2 3" xfId="21449"/>
    <cellStyle name="Normal 5 2 2 2 3 2 2 4 3" xfId="21450"/>
    <cellStyle name="Normal 5 2 2 2 3 2 2 4 3 2" xfId="21451"/>
    <cellStyle name="Normal 5 2 2 2 3 2 2 4 4" xfId="21452"/>
    <cellStyle name="Normal 5 2 2 2 3 2 2 5" xfId="21453"/>
    <cellStyle name="Normal 5 2 2 2 3 2 2 5 2" xfId="21454"/>
    <cellStyle name="Normal 5 2 2 2 3 2 2 5 2 2" xfId="21455"/>
    <cellStyle name="Normal 5 2 2 2 3 2 2 5 3" xfId="21456"/>
    <cellStyle name="Normal 5 2 2 2 3 2 2 6" xfId="21457"/>
    <cellStyle name="Normal 5 2 2 2 3 2 2 6 2" xfId="21458"/>
    <cellStyle name="Normal 5 2 2 2 3 2 2 7" xfId="21459"/>
    <cellStyle name="Normal 5 2 2 2 3 2 2 8" xfId="29357"/>
    <cellStyle name="Normal 5 2 2 2 3 2 3" xfId="21460"/>
    <cellStyle name="Normal 5 2 2 2 3 2 3 2" xfId="21461"/>
    <cellStyle name="Normal 5 2 2 2 3 2 3 2 2" xfId="21462"/>
    <cellStyle name="Normal 5 2 2 2 3 2 3 2 2 2" xfId="21463"/>
    <cellStyle name="Normal 5 2 2 2 3 2 3 2 2 2 2" xfId="21464"/>
    <cellStyle name="Normal 5 2 2 2 3 2 3 2 2 3" xfId="21465"/>
    <cellStyle name="Normal 5 2 2 2 3 2 3 2 3" xfId="21466"/>
    <cellStyle name="Normal 5 2 2 2 3 2 3 2 3 2" xfId="21467"/>
    <cellStyle name="Normal 5 2 2 2 3 2 3 2 4" xfId="21468"/>
    <cellStyle name="Normal 5 2 2 2 3 2 3 3" xfId="21469"/>
    <cellStyle name="Normal 5 2 2 2 3 2 3 3 2" xfId="21470"/>
    <cellStyle name="Normal 5 2 2 2 3 2 3 3 2 2" xfId="21471"/>
    <cellStyle name="Normal 5 2 2 2 3 2 3 3 3" xfId="21472"/>
    <cellStyle name="Normal 5 2 2 2 3 2 3 4" xfId="21473"/>
    <cellStyle name="Normal 5 2 2 2 3 2 3 4 2" xfId="21474"/>
    <cellStyle name="Normal 5 2 2 2 3 2 3 5" xfId="21475"/>
    <cellStyle name="Normal 5 2 2 2 3 2 4" xfId="21476"/>
    <cellStyle name="Normal 5 2 2 2 3 2 4 2" xfId="21477"/>
    <cellStyle name="Normal 5 2 2 2 3 2 4 2 2" xfId="21478"/>
    <cellStyle name="Normal 5 2 2 2 3 2 4 2 2 2" xfId="21479"/>
    <cellStyle name="Normal 5 2 2 2 3 2 4 2 2 2 2" xfId="21480"/>
    <cellStyle name="Normal 5 2 2 2 3 2 4 2 2 3" xfId="21481"/>
    <cellStyle name="Normal 5 2 2 2 3 2 4 2 3" xfId="21482"/>
    <cellStyle name="Normal 5 2 2 2 3 2 4 2 3 2" xfId="21483"/>
    <cellStyle name="Normal 5 2 2 2 3 2 4 2 4" xfId="21484"/>
    <cellStyle name="Normal 5 2 2 2 3 2 4 3" xfId="21485"/>
    <cellStyle name="Normal 5 2 2 2 3 2 4 3 2" xfId="21486"/>
    <cellStyle name="Normal 5 2 2 2 3 2 4 3 2 2" xfId="21487"/>
    <cellStyle name="Normal 5 2 2 2 3 2 4 3 3" xfId="21488"/>
    <cellStyle name="Normal 5 2 2 2 3 2 4 4" xfId="21489"/>
    <cellStyle name="Normal 5 2 2 2 3 2 4 4 2" xfId="21490"/>
    <cellStyle name="Normal 5 2 2 2 3 2 4 5" xfId="21491"/>
    <cellStyle name="Normal 5 2 2 2 3 2 5" xfId="21492"/>
    <cellStyle name="Normal 5 2 2 2 3 2 5 2" xfId="21493"/>
    <cellStyle name="Normal 5 2 2 2 3 2 5 2 2" xfId="21494"/>
    <cellStyle name="Normal 5 2 2 2 3 2 5 2 2 2" xfId="21495"/>
    <cellStyle name="Normal 5 2 2 2 3 2 5 2 2 2 2" xfId="21496"/>
    <cellStyle name="Normal 5 2 2 2 3 2 5 2 2 3" xfId="21497"/>
    <cellStyle name="Normal 5 2 2 2 3 2 5 2 3" xfId="21498"/>
    <cellStyle name="Normal 5 2 2 2 3 2 5 2 3 2" xfId="21499"/>
    <cellStyle name="Normal 5 2 2 2 3 2 5 2 4" xfId="21500"/>
    <cellStyle name="Normal 5 2 2 2 3 2 5 3" xfId="21501"/>
    <cellStyle name="Normal 5 2 2 2 3 2 5 3 2" xfId="21502"/>
    <cellStyle name="Normal 5 2 2 2 3 2 5 3 2 2" xfId="21503"/>
    <cellStyle name="Normal 5 2 2 2 3 2 5 3 3" xfId="21504"/>
    <cellStyle name="Normal 5 2 2 2 3 2 5 4" xfId="21505"/>
    <cellStyle name="Normal 5 2 2 2 3 2 5 4 2" xfId="21506"/>
    <cellStyle name="Normal 5 2 2 2 3 2 5 5" xfId="21507"/>
    <cellStyle name="Normal 5 2 2 2 3 2 6" xfId="21508"/>
    <cellStyle name="Normal 5 2 2 2 3 2 6 2" xfId="21509"/>
    <cellStyle name="Normal 5 2 2 2 3 2 6 2 2" xfId="21510"/>
    <cellStyle name="Normal 5 2 2 2 3 2 6 2 2 2" xfId="21511"/>
    <cellStyle name="Normal 5 2 2 2 3 2 6 2 3" xfId="21512"/>
    <cellStyle name="Normal 5 2 2 2 3 2 6 3" xfId="21513"/>
    <cellStyle name="Normal 5 2 2 2 3 2 6 3 2" xfId="21514"/>
    <cellStyle name="Normal 5 2 2 2 3 2 6 4" xfId="21515"/>
    <cellStyle name="Normal 5 2 2 2 3 2 7" xfId="21516"/>
    <cellStyle name="Normal 5 2 2 2 3 2 7 2" xfId="21517"/>
    <cellStyle name="Normal 5 2 2 2 3 2 7 2 2" xfId="21518"/>
    <cellStyle name="Normal 5 2 2 2 3 2 7 3" xfId="21519"/>
    <cellStyle name="Normal 5 2 2 2 3 2 8" xfId="21520"/>
    <cellStyle name="Normal 5 2 2 2 3 2 8 2" xfId="21521"/>
    <cellStyle name="Normal 5 2 2 2 3 2 9" xfId="21522"/>
    <cellStyle name="Normal 5 2 2 2 3 2 9 2" xfId="21523"/>
    <cellStyle name="Normal 5 2 2 2 3 3" xfId="21524"/>
    <cellStyle name="Normal 5 2 2 2 3 3 2" xfId="21525"/>
    <cellStyle name="Normal 5 2 2 2 3 3 2 2" xfId="21526"/>
    <cellStyle name="Normal 5 2 2 2 3 3 2 2 2" xfId="21527"/>
    <cellStyle name="Normal 5 2 2 2 3 3 2 2 2 2" xfId="21528"/>
    <cellStyle name="Normal 5 2 2 2 3 3 2 2 2 2 2" xfId="21529"/>
    <cellStyle name="Normal 5 2 2 2 3 3 2 2 2 3" xfId="21530"/>
    <cellStyle name="Normal 5 2 2 2 3 3 2 2 3" xfId="21531"/>
    <cellStyle name="Normal 5 2 2 2 3 3 2 2 3 2" xfId="21532"/>
    <cellStyle name="Normal 5 2 2 2 3 3 2 2 4" xfId="21533"/>
    <cellStyle name="Normal 5 2 2 2 3 3 2 3" xfId="21534"/>
    <cellStyle name="Normal 5 2 2 2 3 3 2 3 2" xfId="21535"/>
    <cellStyle name="Normal 5 2 2 2 3 3 2 3 2 2" xfId="21536"/>
    <cellStyle name="Normal 5 2 2 2 3 3 2 3 3" xfId="21537"/>
    <cellStyle name="Normal 5 2 2 2 3 3 2 4" xfId="21538"/>
    <cellStyle name="Normal 5 2 2 2 3 3 2 4 2" xfId="21539"/>
    <cellStyle name="Normal 5 2 2 2 3 3 2 5" xfId="21540"/>
    <cellStyle name="Normal 5 2 2 2 3 3 3" xfId="21541"/>
    <cellStyle name="Normal 5 2 2 2 3 3 3 2" xfId="21542"/>
    <cellStyle name="Normal 5 2 2 2 3 3 3 2 2" xfId="21543"/>
    <cellStyle name="Normal 5 2 2 2 3 3 3 2 2 2" xfId="21544"/>
    <cellStyle name="Normal 5 2 2 2 3 3 3 2 2 2 2" xfId="21545"/>
    <cellStyle name="Normal 5 2 2 2 3 3 3 2 2 3" xfId="21546"/>
    <cellStyle name="Normal 5 2 2 2 3 3 3 2 3" xfId="21547"/>
    <cellStyle name="Normal 5 2 2 2 3 3 3 2 3 2" xfId="21548"/>
    <cellStyle name="Normal 5 2 2 2 3 3 3 2 4" xfId="21549"/>
    <cellStyle name="Normal 5 2 2 2 3 3 3 3" xfId="21550"/>
    <cellStyle name="Normal 5 2 2 2 3 3 3 3 2" xfId="21551"/>
    <cellStyle name="Normal 5 2 2 2 3 3 3 3 2 2" xfId="21552"/>
    <cellStyle name="Normal 5 2 2 2 3 3 3 3 3" xfId="21553"/>
    <cellStyle name="Normal 5 2 2 2 3 3 3 4" xfId="21554"/>
    <cellStyle name="Normal 5 2 2 2 3 3 3 4 2" xfId="21555"/>
    <cellStyle name="Normal 5 2 2 2 3 3 3 5" xfId="21556"/>
    <cellStyle name="Normal 5 2 2 2 3 3 4" xfId="21557"/>
    <cellStyle name="Normal 5 2 2 2 3 3 4 2" xfId="21558"/>
    <cellStyle name="Normal 5 2 2 2 3 3 4 2 2" xfId="21559"/>
    <cellStyle name="Normal 5 2 2 2 3 3 4 2 2 2" xfId="21560"/>
    <cellStyle name="Normal 5 2 2 2 3 3 4 2 3" xfId="21561"/>
    <cellStyle name="Normal 5 2 2 2 3 3 4 3" xfId="21562"/>
    <cellStyle name="Normal 5 2 2 2 3 3 4 3 2" xfId="21563"/>
    <cellStyle name="Normal 5 2 2 2 3 3 4 4" xfId="21564"/>
    <cellStyle name="Normal 5 2 2 2 3 3 5" xfId="21565"/>
    <cellStyle name="Normal 5 2 2 2 3 3 5 2" xfId="21566"/>
    <cellStyle name="Normal 5 2 2 2 3 3 5 2 2" xfId="21567"/>
    <cellStyle name="Normal 5 2 2 2 3 3 5 3" xfId="21568"/>
    <cellStyle name="Normal 5 2 2 2 3 3 6" xfId="21569"/>
    <cellStyle name="Normal 5 2 2 2 3 3 6 2" xfId="21570"/>
    <cellStyle name="Normal 5 2 2 2 3 3 7" xfId="21571"/>
    <cellStyle name="Normal 5 2 2 2 3 3 8" xfId="29358"/>
    <cellStyle name="Normal 5 2 2 2 3 4" xfId="21572"/>
    <cellStyle name="Normal 5 2 2 2 3 4 2" xfId="21573"/>
    <cellStyle name="Normal 5 2 2 2 3 4 2 2" xfId="21574"/>
    <cellStyle name="Normal 5 2 2 2 3 4 2 2 2" xfId="21575"/>
    <cellStyle name="Normal 5 2 2 2 3 4 2 2 2 2" xfId="21576"/>
    <cellStyle name="Normal 5 2 2 2 3 4 2 2 3" xfId="21577"/>
    <cellStyle name="Normal 5 2 2 2 3 4 2 3" xfId="21578"/>
    <cellStyle name="Normal 5 2 2 2 3 4 2 3 2" xfId="21579"/>
    <cellStyle name="Normal 5 2 2 2 3 4 2 4" xfId="21580"/>
    <cellStyle name="Normal 5 2 2 2 3 4 3" xfId="21581"/>
    <cellStyle name="Normal 5 2 2 2 3 4 3 2" xfId="21582"/>
    <cellStyle name="Normal 5 2 2 2 3 4 3 2 2" xfId="21583"/>
    <cellStyle name="Normal 5 2 2 2 3 4 3 3" xfId="21584"/>
    <cellStyle name="Normal 5 2 2 2 3 4 4" xfId="21585"/>
    <cellStyle name="Normal 5 2 2 2 3 4 4 2" xfId="21586"/>
    <cellStyle name="Normal 5 2 2 2 3 4 5" xfId="21587"/>
    <cellStyle name="Normal 5 2 2 2 3 5" xfId="21588"/>
    <cellStyle name="Normal 5 2 2 2 3 5 2" xfId="21589"/>
    <cellStyle name="Normal 5 2 2 2 3 5 2 2" xfId="21590"/>
    <cellStyle name="Normal 5 2 2 2 3 5 2 2 2" xfId="21591"/>
    <cellStyle name="Normal 5 2 2 2 3 5 2 2 2 2" xfId="21592"/>
    <cellStyle name="Normal 5 2 2 2 3 5 2 2 3" xfId="21593"/>
    <cellStyle name="Normal 5 2 2 2 3 5 2 3" xfId="21594"/>
    <cellStyle name="Normal 5 2 2 2 3 5 2 3 2" xfId="21595"/>
    <cellStyle name="Normal 5 2 2 2 3 5 2 4" xfId="21596"/>
    <cellStyle name="Normal 5 2 2 2 3 5 3" xfId="21597"/>
    <cellStyle name="Normal 5 2 2 2 3 5 3 2" xfId="21598"/>
    <cellStyle name="Normal 5 2 2 2 3 5 3 2 2" xfId="21599"/>
    <cellStyle name="Normal 5 2 2 2 3 5 3 3" xfId="21600"/>
    <cellStyle name="Normal 5 2 2 2 3 5 4" xfId="21601"/>
    <cellStyle name="Normal 5 2 2 2 3 5 4 2" xfId="21602"/>
    <cellStyle name="Normal 5 2 2 2 3 5 5" xfId="21603"/>
    <cellStyle name="Normal 5 2 2 2 3 6" xfId="21604"/>
    <cellStyle name="Normal 5 2 2 2 3 6 2" xfId="21605"/>
    <cellStyle name="Normal 5 2 2 2 3 6 2 2" xfId="21606"/>
    <cellStyle name="Normal 5 2 2 2 3 6 2 2 2" xfId="21607"/>
    <cellStyle name="Normal 5 2 2 2 3 6 2 2 2 2" xfId="21608"/>
    <cellStyle name="Normal 5 2 2 2 3 6 2 2 3" xfId="21609"/>
    <cellStyle name="Normal 5 2 2 2 3 6 2 3" xfId="21610"/>
    <cellStyle name="Normal 5 2 2 2 3 6 2 3 2" xfId="21611"/>
    <cellStyle name="Normal 5 2 2 2 3 6 2 4" xfId="21612"/>
    <cellStyle name="Normal 5 2 2 2 3 6 3" xfId="21613"/>
    <cellStyle name="Normal 5 2 2 2 3 6 3 2" xfId="21614"/>
    <cellStyle name="Normal 5 2 2 2 3 6 3 2 2" xfId="21615"/>
    <cellStyle name="Normal 5 2 2 2 3 6 3 3" xfId="21616"/>
    <cellStyle name="Normal 5 2 2 2 3 6 4" xfId="21617"/>
    <cellStyle name="Normal 5 2 2 2 3 6 4 2" xfId="21618"/>
    <cellStyle name="Normal 5 2 2 2 3 6 5" xfId="21619"/>
    <cellStyle name="Normal 5 2 2 2 3 7" xfId="21620"/>
    <cellStyle name="Normal 5 2 2 2 3 7 2" xfId="21621"/>
    <cellStyle name="Normal 5 2 2 2 3 7 2 2" xfId="21622"/>
    <cellStyle name="Normal 5 2 2 2 3 7 2 2 2" xfId="21623"/>
    <cellStyle name="Normal 5 2 2 2 3 7 2 3" xfId="21624"/>
    <cellStyle name="Normal 5 2 2 2 3 7 3" xfId="21625"/>
    <cellStyle name="Normal 5 2 2 2 3 7 3 2" xfId="21626"/>
    <cellStyle name="Normal 5 2 2 2 3 7 4" xfId="21627"/>
    <cellStyle name="Normal 5 2 2 2 3 8" xfId="21628"/>
    <cellStyle name="Normal 5 2 2 2 3 8 2" xfId="21629"/>
    <cellStyle name="Normal 5 2 2 2 3 8 2 2" xfId="21630"/>
    <cellStyle name="Normal 5 2 2 2 3 8 3" xfId="21631"/>
    <cellStyle name="Normal 5 2 2 2 3 9" xfId="21632"/>
    <cellStyle name="Normal 5 2 2 2 3 9 2" xfId="21633"/>
    <cellStyle name="Normal 5 2 2 2 4" xfId="21634"/>
    <cellStyle name="Normal 5 2 2 2 4 10" xfId="21635"/>
    <cellStyle name="Normal 5 2 2 2 4 11" xfId="29359"/>
    <cellStyle name="Normal 5 2 2 2 4 2" xfId="21636"/>
    <cellStyle name="Normal 5 2 2 2 4 2 2" xfId="21637"/>
    <cellStyle name="Normal 5 2 2 2 4 2 2 2" xfId="21638"/>
    <cellStyle name="Normal 5 2 2 2 4 2 2 2 2" xfId="21639"/>
    <cellStyle name="Normal 5 2 2 2 4 2 2 2 2 2" xfId="21640"/>
    <cellStyle name="Normal 5 2 2 2 4 2 2 2 2 2 2" xfId="21641"/>
    <cellStyle name="Normal 5 2 2 2 4 2 2 2 2 3" xfId="21642"/>
    <cellStyle name="Normal 5 2 2 2 4 2 2 2 3" xfId="21643"/>
    <cellStyle name="Normal 5 2 2 2 4 2 2 2 3 2" xfId="21644"/>
    <cellStyle name="Normal 5 2 2 2 4 2 2 2 4" xfId="21645"/>
    <cellStyle name="Normal 5 2 2 2 4 2 2 3" xfId="21646"/>
    <cellStyle name="Normal 5 2 2 2 4 2 2 3 2" xfId="21647"/>
    <cellStyle name="Normal 5 2 2 2 4 2 2 3 2 2" xfId="21648"/>
    <cellStyle name="Normal 5 2 2 2 4 2 2 3 3" xfId="21649"/>
    <cellStyle name="Normal 5 2 2 2 4 2 2 4" xfId="21650"/>
    <cellStyle name="Normal 5 2 2 2 4 2 2 4 2" xfId="21651"/>
    <cellStyle name="Normal 5 2 2 2 4 2 2 5" xfId="21652"/>
    <cellStyle name="Normal 5 2 2 2 4 2 3" xfId="21653"/>
    <cellStyle name="Normal 5 2 2 2 4 2 3 2" xfId="21654"/>
    <cellStyle name="Normal 5 2 2 2 4 2 3 2 2" xfId="21655"/>
    <cellStyle name="Normal 5 2 2 2 4 2 3 2 2 2" xfId="21656"/>
    <cellStyle name="Normal 5 2 2 2 4 2 3 2 2 2 2" xfId="21657"/>
    <cellStyle name="Normal 5 2 2 2 4 2 3 2 2 3" xfId="21658"/>
    <cellStyle name="Normal 5 2 2 2 4 2 3 2 3" xfId="21659"/>
    <cellStyle name="Normal 5 2 2 2 4 2 3 2 3 2" xfId="21660"/>
    <cellStyle name="Normal 5 2 2 2 4 2 3 2 4" xfId="21661"/>
    <cellStyle name="Normal 5 2 2 2 4 2 3 3" xfId="21662"/>
    <cellStyle name="Normal 5 2 2 2 4 2 3 3 2" xfId="21663"/>
    <cellStyle name="Normal 5 2 2 2 4 2 3 3 2 2" xfId="21664"/>
    <cellStyle name="Normal 5 2 2 2 4 2 3 3 3" xfId="21665"/>
    <cellStyle name="Normal 5 2 2 2 4 2 3 4" xfId="21666"/>
    <cellStyle name="Normal 5 2 2 2 4 2 3 4 2" xfId="21667"/>
    <cellStyle name="Normal 5 2 2 2 4 2 3 5" xfId="21668"/>
    <cellStyle name="Normal 5 2 2 2 4 2 4" xfId="21669"/>
    <cellStyle name="Normal 5 2 2 2 4 2 4 2" xfId="21670"/>
    <cellStyle name="Normal 5 2 2 2 4 2 4 2 2" xfId="21671"/>
    <cellStyle name="Normal 5 2 2 2 4 2 4 2 2 2" xfId="21672"/>
    <cellStyle name="Normal 5 2 2 2 4 2 4 2 3" xfId="21673"/>
    <cellStyle name="Normal 5 2 2 2 4 2 4 3" xfId="21674"/>
    <cellStyle name="Normal 5 2 2 2 4 2 4 3 2" xfId="21675"/>
    <cellStyle name="Normal 5 2 2 2 4 2 4 4" xfId="21676"/>
    <cellStyle name="Normal 5 2 2 2 4 2 5" xfId="21677"/>
    <cellStyle name="Normal 5 2 2 2 4 2 5 2" xfId="21678"/>
    <cellStyle name="Normal 5 2 2 2 4 2 5 2 2" xfId="21679"/>
    <cellStyle name="Normal 5 2 2 2 4 2 5 3" xfId="21680"/>
    <cellStyle name="Normal 5 2 2 2 4 2 6" xfId="21681"/>
    <cellStyle name="Normal 5 2 2 2 4 2 6 2" xfId="21682"/>
    <cellStyle name="Normal 5 2 2 2 4 2 7" xfId="21683"/>
    <cellStyle name="Normal 5 2 2 2 4 2 8" xfId="29360"/>
    <cellStyle name="Normal 5 2 2 2 4 3" xfId="21684"/>
    <cellStyle name="Normal 5 2 2 2 4 3 2" xfId="21685"/>
    <cellStyle name="Normal 5 2 2 2 4 3 2 2" xfId="21686"/>
    <cellStyle name="Normal 5 2 2 2 4 3 2 2 2" xfId="21687"/>
    <cellStyle name="Normal 5 2 2 2 4 3 2 2 2 2" xfId="21688"/>
    <cellStyle name="Normal 5 2 2 2 4 3 2 2 3" xfId="21689"/>
    <cellStyle name="Normal 5 2 2 2 4 3 2 3" xfId="21690"/>
    <cellStyle name="Normal 5 2 2 2 4 3 2 3 2" xfId="21691"/>
    <cellStyle name="Normal 5 2 2 2 4 3 2 4" xfId="21692"/>
    <cellStyle name="Normal 5 2 2 2 4 3 3" xfId="21693"/>
    <cellStyle name="Normal 5 2 2 2 4 3 3 2" xfId="21694"/>
    <cellStyle name="Normal 5 2 2 2 4 3 3 2 2" xfId="21695"/>
    <cellStyle name="Normal 5 2 2 2 4 3 3 3" xfId="21696"/>
    <cellStyle name="Normal 5 2 2 2 4 3 4" xfId="21697"/>
    <cellStyle name="Normal 5 2 2 2 4 3 4 2" xfId="21698"/>
    <cellStyle name="Normal 5 2 2 2 4 3 5" xfId="21699"/>
    <cellStyle name="Normal 5 2 2 2 4 4" xfId="21700"/>
    <cellStyle name="Normal 5 2 2 2 4 4 2" xfId="21701"/>
    <cellStyle name="Normal 5 2 2 2 4 4 2 2" xfId="21702"/>
    <cellStyle name="Normal 5 2 2 2 4 4 2 2 2" xfId="21703"/>
    <cellStyle name="Normal 5 2 2 2 4 4 2 2 2 2" xfId="21704"/>
    <cellStyle name="Normal 5 2 2 2 4 4 2 2 3" xfId="21705"/>
    <cellStyle name="Normal 5 2 2 2 4 4 2 3" xfId="21706"/>
    <cellStyle name="Normal 5 2 2 2 4 4 2 3 2" xfId="21707"/>
    <cellStyle name="Normal 5 2 2 2 4 4 2 4" xfId="21708"/>
    <cellStyle name="Normal 5 2 2 2 4 4 3" xfId="21709"/>
    <cellStyle name="Normal 5 2 2 2 4 4 3 2" xfId="21710"/>
    <cellStyle name="Normal 5 2 2 2 4 4 3 2 2" xfId="21711"/>
    <cellStyle name="Normal 5 2 2 2 4 4 3 3" xfId="21712"/>
    <cellStyle name="Normal 5 2 2 2 4 4 4" xfId="21713"/>
    <cellStyle name="Normal 5 2 2 2 4 4 4 2" xfId="21714"/>
    <cellStyle name="Normal 5 2 2 2 4 4 5" xfId="21715"/>
    <cellStyle name="Normal 5 2 2 2 4 5" xfId="21716"/>
    <cellStyle name="Normal 5 2 2 2 4 5 2" xfId="21717"/>
    <cellStyle name="Normal 5 2 2 2 4 5 2 2" xfId="21718"/>
    <cellStyle name="Normal 5 2 2 2 4 5 2 2 2" xfId="21719"/>
    <cellStyle name="Normal 5 2 2 2 4 5 2 2 2 2" xfId="21720"/>
    <cellStyle name="Normal 5 2 2 2 4 5 2 2 3" xfId="21721"/>
    <cellStyle name="Normal 5 2 2 2 4 5 2 3" xfId="21722"/>
    <cellStyle name="Normal 5 2 2 2 4 5 2 3 2" xfId="21723"/>
    <cellStyle name="Normal 5 2 2 2 4 5 2 4" xfId="21724"/>
    <cellStyle name="Normal 5 2 2 2 4 5 3" xfId="21725"/>
    <cellStyle name="Normal 5 2 2 2 4 5 3 2" xfId="21726"/>
    <cellStyle name="Normal 5 2 2 2 4 5 3 2 2" xfId="21727"/>
    <cellStyle name="Normal 5 2 2 2 4 5 3 3" xfId="21728"/>
    <cellStyle name="Normal 5 2 2 2 4 5 4" xfId="21729"/>
    <cellStyle name="Normal 5 2 2 2 4 5 4 2" xfId="21730"/>
    <cellStyle name="Normal 5 2 2 2 4 5 5" xfId="21731"/>
    <cellStyle name="Normal 5 2 2 2 4 6" xfId="21732"/>
    <cellStyle name="Normal 5 2 2 2 4 6 2" xfId="21733"/>
    <cellStyle name="Normal 5 2 2 2 4 6 2 2" xfId="21734"/>
    <cellStyle name="Normal 5 2 2 2 4 6 2 2 2" xfId="21735"/>
    <cellStyle name="Normal 5 2 2 2 4 6 2 3" xfId="21736"/>
    <cellStyle name="Normal 5 2 2 2 4 6 3" xfId="21737"/>
    <cellStyle name="Normal 5 2 2 2 4 6 3 2" xfId="21738"/>
    <cellStyle name="Normal 5 2 2 2 4 6 4" xfId="21739"/>
    <cellStyle name="Normal 5 2 2 2 4 7" xfId="21740"/>
    <cellStyle name="Normal 5 2 2 2 4 7 2" xfId="21741"/>
    <cellStyle name="Normal 5 2 2 2 4 7 2 2" xfId="21742"/>
    <cellStyle name="Normal 5 2 2 2 4 7 3" xfId="21743"/>
    <cellStyle name="Normal 5 2 2 2 4 8" xfId="21744"/>
    <cellStyle name="Normal 5 2 2 2 4 8 2" xfId="21745"/>
    <cellStyle name="Normal 5 2 2 2 4 9" xfId="21746"/>
    <cellStyle name="Normal 5 2 2 2 4 9 2" xfId="21747"/>
    <cellStyle name="Normal 5 2 2 2 5" xfId="21748"/>
    <cellStyle name="Normal 5 2 2 2 5 10" xfId="21749"/>
    <cellStyle name="Normal 5 2 2 2 5 11" xfId="29361"/>
    <cellStyle name="Normal 5 2 2 2 5 2" xfId="21750"/>
    <cellStyle name="Normal 5 2 2 2 5 2 2" xfId="21751"/>
    <cellStyle name="Normal 5 2 2 2 5 2 2 2" xfId="21752"/>
    <cellStyle name="Normal 5 2 2 2 5 2 2 2 2" xfId="21753"/>
    <cellStyle name="Normal 5 2 2 2 5 2 2 2 2 2" xfId="21754"/>
    <cellStyle name="Normal 5 2 2 2 5 2 2 2 2 2 2" xfId="21755"/>
    <cellStyle name="Normal 5 2 2 2 5 2 2 2 2 3" xfId="21756"/>
    <cellStyle name="Normal 5 2 2 2 5 2 2 2 3" xfId="21757"/>
    <cellStyle name="Normal 5 2 2 2 5 2 2 2 3 2" xfId="21758"/>
    <cellStyle name="Normal 5 2 2 2 5 2 2 2 4" xfId="21759"/>
    <cellStyle name="Normal 5 2 2 2 5 2 2 3" xfId="21760"/>
    <cellStyle name="Normal 5 2 2 2 5 2 2 3 2" xfId="21761"/>
    <cellStyle name="Normal 5 2 2 2 5 2 2 3 2 2" xfId="21762"/>
    <cellStyle name="Normal 5 2 2 2 5 2 2 3 3" xfId="21763"/>
    <cellStyle name="Normal 5 2 2 2 5 2 2 4" xfId="21764"/>
    <cellStyle name="Normal 5 2 2 2 5 2 2 4 2" xfId="21765"/>
    <cellStyle name="Normal 5 2 2 2 5 2 2 5" xfId="21766"/>
    <cellStyle name="Normal 5 2 2 2 5 2 3" xfId="21767"/>
    <cellStyle name="Normal 5 2 2 2 5 2 3 2" xfId="21768"/>
    <cellStyle name="Normal 5 2 2 2 5 2 3 2 2" xfId="21769"/>
    <cellStyle name="Normal 5 2 2 2 5 2 3 2 2 2" xfId="21770"/>
    <cellStyle name="Normal 5 2 2 2 5 2 3 2 2 2 2" xfId="21771"/>
    <cellStyle name="Normal 5 2 2 2 5 2 3 2 2 3" xfId="21772"/>
    <cellStyle name="Normal 5 2 2 2 5 2 3 2 3" xfId="21773"/>
    <cellStyle name="Normal 5 2 2 2 5 2 3 2 3 2" xfId="21774"/>
    <cellStyle name="Normal 5 2 2 2 5 2 3 2 4" xfId="21775"/>
    <cellStyle name="Normal 5 2 2 2 5 2 3 3" xfId="21776"/>
    <cellStyle name="Normal 5 2 2 2 5 2 3 3 2" xfId="21777"/>
    <cellStyle name="Normal 5 2 2 2 5 2 3 3 2 2" xfId="21778"/>
    <cellStyle name="Normal 5 2 2 2 5 2 3 3 3" xfId="21779"/>
    <cellStyle name="Normal 5 2 2 2 5 2 3 4" xfId="21780"/>
    <cellStyle name="Normal 5 2 2 2 5 2 3 4 2" xfId="21781"/>
    <cellStyle name="Normal 5 2 2 2 5 2 3 5" xfId="21782"/>
    <cellStyle name="Normal 5 2 2 2 5 2 4" xfId="21783"/>
    <cellStyle name="Normal 5 2 2 2 5 2 4 2" xfId="21784"/>
    <cellStyle name="Normal 5 2 2 2 5 2 4 2 2" xfId="21785"/>
    <cellStyle name="Normal 5 2 2 2 5 2 4 2 2 2" xfId="21786"/>
    <cellStyle name="Normal 5 2 2 2 5 2 4 2 3" xfId="21787"/>
    <cellStyle name="Normal 5 2 2 2 5 2 4 3" xfId="21788"/>
    <cellStyle name="Normal 5 2 2 2 5 2 4 3 2" xfId="21789"/>
    <cellStyle name="Normal 5 2 2 2 5 2 4 4" xfId="21790"/>
    <cellStyle name="Normal 5 2 2 2 5 2 5" xfId="21791"/>
    <cellStyle name="Normal 5 2 2 2 5 2 5 2" xfId="21792"/>
    <cellStyle name="Normal 5 2 2 2 5 2 5 2 2" xfId="21793"/>
    <cellStyle name="Normal 5 2 2 2 5 2 5 3" xfId="21794"/>
    <cellStyle name="Normal 5 2 2 2 5 2 6" xfId="21795"/>
    <cellStyle name="Normal 5 2 2 2 5 2 6 2" xfId="21796"/>
    <cellStyle name="Normal 5 2 2 2 5 2 7" xfId="21797"/>
    <cellStyle name="Normal 5 2 2 2 5 2 8" xfId="29362"/>
    <cellStyle name="Normal 5 2 2 2 5 3" xfId="21798"/>
    <cellStyle name="Normal 5 2 2 2 5 3 2" xfId="21799"/>
    <cellStyle name="Normal 5 2 2 2 5 3 2 2" xfId="21800"/>
    <cellStyle name="Normal 5 2 2 2 5 3 2 2 2" xfId="21801"/>
    <cellStyle name="Normal 5 2 2 2 5 3 2 2 2 2" xfId="21802"/>
    <cellStyle name="Normal 5 2 2 2 5 3 2 2 3" xfId="21803"/>
    <cellStyle name="Normal 5 2 2 2 5 3 2 3" xfId="21804"/>
    <cellStyle name="Normal 5 2 2 2 5 3 2 3 2" xfId="21805"/>
    <cellStyle name="Normal 5 2 2 2 5 3 2 4" xfId="21806"/>
    <cellStyle name="Normal 5 2 2 2 5 3 3" xfId="21807"/>
    <cellStyle name="Normal 5 2 2 2 5 3 3 2" xfId="21808"/>
    <cellStyle name="Normal 5 2 2 2 5 3 3 2 2" xfId="21809"/>
    <cellStyle name="Normal 5 2 2 2 5 3 3 3" xfId="21810"/>
    <cellStyle name="Normal 5 2 2 2 5 3 4" xfId="21811"/>
    <cellStyle name="Normal 5 2 2 2 5 3 4 2" xfId="21812"/>
    <cellStyle name="Normal 5 2 2 2 5 3 5" xfId="21813"/>
    <cellStyle name="Normal 5 2 2 2 5 4" xfId="21814"/>
    <cellStyle name="Normal 5 2 2 2 5 4 2" xfId="21815"/>
    <cellStyle name="Normal 5 2 2 2 5 4 2 2" xfId="21816"/>
    <cellStyle name="Normal 5 2 2 2 5 4 2 2 2" xfId="21817"/>
    <cellStyle name="Normal 5 2 2 2 5 4 2 2 2 2" xfId="21818"/>
    <cellStyle name="Normal 5 2 2 2 5 4 2 2 3" xfId="21819"/>
    <cellStyle name="Normal 5 2 2 2 5 4 2 3" xfId="21820"/>
    <cellStyle name="Normal 5 2 2 2 5 4 2 3 2" xfId="21821"/>
    <cellStyle name="Normal 5 2 2 2 5 4 2 4" xfId="21822"/>
    <cellStyle name="Normal 5 2 2 2 5 4 3" xfId="21823"/>
    <cellStyle name="Normal 5 2 2 2 5 4 3 2" xfId="21824"/>
    <cellStyle name="Normal 5 2 2 2 5 4 3 2 2" xfId="21825"/>
    <cellStyle name="Normal 5 2 2 2 5 4 3 3" xfId="21826"/>
    <cellStyle name="Normal 5 2 2 2 5 4 4" xfId="21827"/>
    <cellStyle name="Normal 5 2 2 2 5 4 4 2" xfId="21828"/>
    <cellStyle name="Normal 5 2 2 2 5 4 5" xfId="21829"/>
    <cellStyle name="Normal 5 2 2 2 5 5" xfId="21830"/>
    <cellStyle name="Normal 5 2 2 2 5 5 2" xfId="21831"/>
    <cellStyle name="Normal 5 2 2 2 5 5 2 2" xfId="21832"/>
    <cellStyle name="Normal 5 2 2 2 5 5 2 2 2" xfId="21833"/>
    <cellStyle name="Normal 5 2 2 2 5 5 2 2 2 2" xfId="21834"/>
    <cellStyle name="Normal 5 2 2 2 5 5 2 2 3" xfId="21835"/>
    <cellStyle name="Normal 5 2 2 2 5 5 2 3" xfId="21836"/>
    <cellStyle name="Normal 5 2 2 2 5 5 2 3 2" xfId="21837"/>
    <cellStyle name="Normal 5 2 2 2 5 5 2 4" xfId="21838"/>
    <cellStyle name="Normal 5 2 2 2 5 5 3" xfId="21839"/>
    <cellStyle name="Normal 5 2 2 2 5 5 3 2" xfId="21840"/>
    <cellStyle name="Normal 5 2 2 2 5 5 3 2 2" xfId="21841"/>
    <cellStyle name="Normal 5 2 2 2 5 5 3 3" xfId="21842"/>
    <cellStyle name="Normal 5 2 2 2 5 5 4" xfId="21843"/>
    <cellStyle name="Normal 5 2 2 2 5 5 4 2" xfId="21844"/>
    <cellStyle name="Normal 5 2 2 2 5 5 5" xfId="21845"/>
    <cellStyle name="Normal 5 2 2 2 5 6" xfId="21846"/>
    <cellStyle name="Normal 5 2 2 2 5 6 2" xfId="21847"/>
    <cellStyle name="Normal 5 2 2 2 5 6 2 2" xfId="21848"/>
    <cellStyle name="Normal 5 2 2 2 5 6 2 2 2" xfId="21849"/>
    <cellStyle name="Normal 5 2 2 2 5 6 2 3" xfId="21850"/>
    <cellStyle name="Normal 5 2 2 2 5 6 3" xfId="21851"/>
    <cellStyle name="Normal 5 2 2 2 5 6 3 2" xfId="21852"/>
    <cellStyle name="Normal 5 2 2 2 5 6 4" xfId="21853"/>
    <cellStyle name="Normal 5 2 2 2 5 7" xfId="21854"/>
    <cellStyle name="Normal 5 2 2 2 5 7 2" xfId="21855"/>
    <cellStyle name="Normal 5 2 2 2 5 7 2 2" xfId="21856"/>
    <cellStyle name="Normal 5 2 2 2 5 7 3" xfId="21857"/>
    <cellStyle name="Normal 5 2 2 2 5 8" xfId="21858"/>
    <cellStyle name="Normal 5 2 2 2 5 8 2" xfId="21859"/>
    <cellStyle name="Normal 5 2 2 2 5 9" xfId="21860"/>
    <cellStyle name="Normal 5 2 2 2 5 9 2" xfId="21861"/>
    <cellStyle name="Normal 5 2 2 2 6" xfId="21862"/>
    <cellStyle name="Normal 5 2 2 2 6 2" xfId="21863"/>
    <cellStyle name="Normal 5 2 2 2 6 2 2" xfId="21864"/>
    <cellStyle name="Normal 5 2 2 2 6 2 2 2" xfId="21865"/>
    <cellStyle name="Normal 5 2 2 2 6 2 2 2 2" xfId="21866"/>
    <cellStyle name="Normal 5 2 2 2 6 2 2 2 2 2" xfId="21867"/>
    <cellStyle name="Normal 5 2 2 2 6 2 2 2 3" xfId="21868"/>
    <cellStyle name="Normal 5 2 2 2 6 2 2 3" xfId="21869"/>
    <cellStyle name="Normal 5 2 2 2 6 2 2 3 2" xfId="21870"/>
    <cellStyle name="Normal 5 2 2 2 6 2 2 4" xfId="21871"/>
    <cellStyle name="Normal 5 2 2 2 6 2 3" xfId="21872"/>
    <cellStyle name="Normal 5 2 2 2 6 2 3 2" xfId="21873"/>
    <cellStyle name="Normal 5 2 2 2 6 2 3 2 2" xfId="21874"/>
    <cellStyle name="Normal 5 2 2 2 6 2 3 3" xfId="21875"/>
    <cellStyle name="Normal 5 2 2 2 6 2 4" xfId="21876"/>
    <cellStyle name="Normal 5 2 2 2 6 2 4 2" xfId="21877"/>
    <cellStyle name="Normal 5 2 2 2 6 2 5" xfId="21878"/>
    <cellStyle name="Normal 5 2 2 2 6 3" xfId="21879"/>
    <cellStyle name="Normal 5 2 2 2 6 3 2" xfId="21880"/>
    <cellStyle name="Normal 5 2 2 2 6 3 2 2" xfId="21881"/>
    <cellStyle name="Normal 5 2 2 2 6 3 2 2 2" xfId="21882"/>
    <cellStyle name="Normal 5 2 2 2 6 3 2 2 2 2" xfId="21883"/>
    <cellStyle name="Normal 5 2 2 2 6 3 2 2 3" xfId="21884"/>
    <cellStyle name="Normal 5 2 2 2 6 3 2 3" xfId="21885"/>
    <cellStyle name="Normal 5 2 2 2 6 3 2 3 2" xfId="21886"/>
    <cellStyle name="Normal 5 2 2 2 6 3 2 4" xfId="21887"/>
    <cellStyle name="Normal 5 2 2 2 6 3 3" xfId="21888"/>
    <cellStyle name="Normal 5 2 2 2 6 3 3 2" xfId="21889"/>
    <cellStyle name="Normal 5 2 2 2 6 3 3 2 2" xfId="21890"/>
    <cellStyle name="Normal 5 2 2 2 6 3 3 3" xfId="21891"/>
    <cellStyle name="Normal 5 2 2 2 6 3 4" xfId="21892"/>
    <cellStyle name="Normal 5 2 2 2 6 3 4 2" xfId="21893"/>
    <cellStyle name="Normal 5 2 2 2 6 3 5" xfId="21894"/>
    <cellStyle name="Normal 5 2 2 2 6 4" xfId="21895"/>
    <cellStyle name="Normal 5 2 2 2 6 4 2" xfId="21896"/>
    <cellStyle name="Normal 5 2 2 2 6 4 2 2" xfId="21897"/>
    <cellStyle name="Normal 5 2 2 2 6 4 2 2 2" xfId="21898"/>
    <cellStyle name="Normal 5 2 2 2 6 4 2 3" xfId="21899"/>
    <cellStyle name="Normal 5 2 2 2 6 4 3" xfId="21900"/>
    <cellStyle name="Normal 5 2 2 2 6 4 3 2" xfId="21901"/>
    <cellStyle name="Normal 5 2 2 2 6 4 4" xfId="21902"/>
    <cellStyle name="Normal 5 2 2 2 6 5" xfId="21903"/>
    <cellStyle name="Normal 5 2 2 2 6 5 2" xfId="21904"/>
    <cellStyle name="Normal 5 2 2 2 6 5 2 2" xfId="21905"/>
    <cellStyle name="Normal 5 2 2 2 6 5 3" xfId="21906"/>
    <cellStyle name="Normal 5 2 2 2 6 6" xfId="21907"/>
    <cellStyle name="Normal 5 2 2 2 6 6 2" xfId="21908"/>
    <cellStyle name="Normal 5 2 2 2 6 7" xfId="21909"/>
    <cellStyle name="Normal 5 2 2 2 6 8" xfId="29363"/>
    <cellStyle name="Normal 5 2 2 2 7" xfId="21910"/>
    <cellStyle name="Normal 5 2 2 2 7 2" xfId="21911"/>
    <cellStyle name="Normal 5 2 2 2 7 2 2" xfId="21912"/>
    <cellStyle name="Normal 5 2 2 2 7 2 2 2" xfId="21913"/>
    <cellStyle name="Normal 5 2 2 2 7 2 2 2 2" xfId="21914"/>
    <cellStyle name="Normal 5 2 2 2 7 2 2 3" xfId="21915"/>
    <cellStyle name="Normal 5 2 2 2 7 2 3" xfId="21916"/>
    <cellStyle name="Normal 5 2 2 2 7 2 3 2" xfId="21917"/>
    <cellStyle name="Normal 5 2 2 2 7 2 4" xfId="21918"/>
    <cellStyle name="Normal 5 2 2 2 7 3" xfId="21919"/>
    <cellStyle name="Normal 5 2 2 2 7 3 2" xfId="21920"/>
    <cellStyle name="Normal 5 2 2 2 7 3 2 2" xfId="21921"/>
    <cellStyle name="Normal 5 2 2 2 7 3 3" xfId="21922"/>
    <cellStyle name="Normal 5 2 2 2 7 4" xfId="21923"/>
    <cellStyle name="Normal 5 2 2 2 7 4 2" xfId="21924"/>
    <cellStyle name="Normal 5 2 2 2 7 5" xfId="21925"/>
    <cellStyle name="Normal 5 2 2 2 8" xfId="21926"/>
    <cellStyle name="Normal 5 2 2 2 8 2" xfId="21927"/>
    <cellStyle name="Normal 5 2 2 2 8 2 2" xfId="21928"/>
    <cellStyle name="Normal 5 2 2 2 8 2 2 2" xfId="21929"/>
    <cellStyle name="Normal 5 2 2 2 8 2 2 2 2" xfId="21930"/>
    <cellStyle name="Normal 5 2 2 2 8 2 2 3" xfId="21931"/>
    <cellStyle name="Normal 5 2 2 2 8 2 3" xfId="21932"/>
    <cellStyle name="Normal 5 2 2 2 8 2 3 2" xfId="21933"/>
    <cellStyle name="Normal 5 2 2 2 8 2 4" xfId="21934"/>
    <cellStyle name="Normal 5 2 2 2 8 3" xfId="21935"/>
    <cellStyle name="Normal 5 2 2 2 8 3 2" xfId="21936"/>
    <cellStyle name="Normal 5 2 2 2 8 3 2 2" xfId="21937"/>
    <cellStyle name="Normal 5 2 2 2 8 3 3" xfId="21938"/>
    <cellStyle name="Normal 5 2 2 2 8 4" xfId="21939"/>
    <cellStyle name="Normal 5 2 2 2 8 4 2" xfId="21940"/>
    <cellStyle name="Normal 5 2 2 2 8 5" xfId="21941"/>
    <cellStyle name="Normal 5 2 2 2 9" xfId="21942"/>
    <cellStyle name="Normal 5 2 2 2 9 2" xfId="21943"/>
    <cellStyle name="Normal 5 2 2 2 9 2 2" xfId="21944"/>
    <cellStyle name="Normal 5 2 2 2 9 2 2 2" xfId="21945"/>
    <cellStyle name="Normal 5 2 2 2 9 2 2 2 2" xfId="21946"/>
    <cellStyle name="Normal 5 2 2 2 9 2 2 3" xfId="21947"/>
    <cellStyle name="Normal 5 2 2 2 9 2 3" xfId="21948"/>
    <cellStyle name="Normal 5 2 2 2 9 2 3 2" xfId="21949"/>
    <cellStyle name="Normal 5 2 2 2 9 2 4" xfId="21950"/>
    <cellStyle name="Normal 5 2 2 2 9 3" xfId="21951"/>
    <cellStyle name="Normal 5 2 2 2 9 3 2" xfId="21952"/>
    <cellStyle name="Normal 5 2 2 2 9 3 2 2" xfId="21953"/>
    <cellStyle name="Normal 5 2 2 2 9 3 3" xfId="21954"/>
    <cellStyle name="Normal 5 2 2 2 9 4" xfId="21955"/>
    <cellStyle name="Normal 5 2 2 2 9 4 2" xfId="21956"/>
    <cellStyle name="Normal 5 2 2 2 9 5" xfId="21957"/>
    <cellStyle name="Normal 5 2 2 3" xfId="21958"/>
    <cellStyle name="Normal 5 2 2 3 10" xfId="21959"/>
    <cellStyle name="Normal 5 2 2 3 10 2" xfId="21960"/>
    <cellStyle name="Normal 5 2 2 3 11" xfId="21961"/>
    <cellStyle name="Normal 5 2 2 3 11 2" xfId="21962"/>
    <cellStyle name="Normal 5 2 2 3 12" xfId="21963"/>
    <cellStyle name="Normal 5 2 2 3 13" xfId="29364"/>
    <cellStyle name="Normal 5 2 2 3 2" xfId="21964"/>
    <cellStyle name="Normal 5 2 2 3 2 10" xfId="21965"/>
    <cellStyle name="Normal 5 2 2 3 2 11" xfId="29365"/>
    <cellStyle name="Normal 5 2 2 3 2 2" xfId="21966"/>
    <cellStyle name="Normal 5 2 2 3 2 2 2" xfId="21967"/>
    <cellStyle name="Normal 5 2 2 3 2 2 2 2" xfId="21968"/>
    <cellStyle name="Normal 5 2 2 3 2 2 2 2 2" xfId="21969"/>
    <cellStyle name="Normal 5 2 2 3 2 2 2 2 2 2" xfId="21970"/>
    <cellStyle name="Normal 5 2 2 3 2 2 2 2 2 2 2" xfId="21971"/>
    <cellStyle name="Normal 5 2 2 3 2 2 2 2 2 3" xfId="21972"/>
    <cellStyle name="Normal 5 2 2 3 2 2 2 2 3" xfId="21973"/>
    <cellStyle name="Normal 5 2 2 3 2 2 2 2 3 2" xfId="21974"/>
    <cellStyle name="Normal 5 2 2 3 2 2 2 2 4" xfId="21975"/>
    <cellStyle name="Normal 5 2 2 3 2 2 2 3" xfId="21976"/>
    <cellStyle name="Normal 5 2 2 3 2 2 2 3 2" xfId="21977"/>
    <cellStyle name="Normal 5 2 2 3 2 2 2 3 2 2" xfId="21978"/>
    <cellStyle name="Normal 5 2 2 3 2 2 2 3 3" xfId="21979"/>
    <cellStyle name="Normal 5 2 2 3 2 2 2 4" xfId="21980"/>
    <cellStyle name="Normal 5 2 2 3 2 2 2 4 2" xfId="21981"/>
    <cellStyle name="Normal 5 2 2 3 2 2 2 5" xfId="21982"/>
    <cellStyle name="Normal 5 2 2 3 2 2 3" xfId="21983"/>
    <cellStyle name="Normal 5 2 2 3 2 2 3 2" xfId="21984"/>
    <cellStyle name="Normal 5 2 2 3 2 2 3 2 2" xfId="21985"/>
    <cellStyle name="Normal 5 2 2 3 2 2 3 2 2 2" xfId="21986"/>
    <cellStyle name="Normal 5 2 2 3 2 2 3 2 2 2 2" xfId="21987"/>
    <cellStyle name="Normal 5 2 2 3 2 2 3 2 2 3" xfId="21988"/>
    <cellStyle name="Normal 5 2 2 3 2 2 3 2 3" xfId="21989"/>
    <cellStyle name="Normal 5 2 2 3 2 2 3 2 3 2" xfId="21990"/>
    <cellStyle name="Normal 5 2 2 3 2 2 3 2 4" xfId="21991"/>
    <cellStyle name="Normal 5 2 2 3 2 2 3 3" xfId="21992"/>
    <cellStyle name="Normal 5 2 2 3 2 2 3 3 2" xfId="21993"/>
    <cellStyle name="Normal 5 2 2 3 2 2 3 3 2 2" xfId="21994"/>
    <cellStyle name="Normal 5 2 2 3 2 2 3 3 3" xfId="21995"/>
    <cellStyle name="Normal 5 2 2 3 2 2 3 4" xfId="21996"/>
    <cellStyle name="Normal 5 2 2 3 2 2 3 4 2" xfId="21997"/>
    <cellStyle name="Normal 5 2 2 3 2 2 3 5" xfId="21998"/>
    <cellStyle name="Normal 5 2 2 3 2 2 4" xfId="21999"/>
    <cellStyle name="Normal 5 2 2 3 2 2 4 2" xfId="22000"/>
    <cellStyle name="Normal 5 2 2 3 2 2 4 2 2" xfId="22001"/>
    <cellStyle name="Normal 5 2 2 3 2 2 4 2 2 2" xfId="22002"/>
    <cellStyle name="Normal 5 2 2 3 2 2 4 2 3" xfId="22003"/>
    <cellStyle name="Normal 5 2 2 3 2 2 4 3" xfId="22004"/>
    <cellStyle name="Normal 5 2 2 3 2 2 4 3 2" xfId="22005"/>
    <cellStyle name="Normal 5 2 2 3 2 2 4 4" xfId="22006"/>
    <cellStyle name="Normal 5 2 2 3 2 2 5" xfId="22007"/>
    <cellStyle name="Normal 5 2 2 3 2 2 5 2" xfId="22008"/>
    <cellStyle name="Normal 5 2 2 3 2 2 5 2 2" xfId="22009"/>
    <cellStyle name="Normal 5 2 2 3 2 2 5 3" xfId="22010"/>
    <cellStyle name="Normal 5 2 2 3 2 2 6" xfId="22011"/>
    <cellStyle name="Normal 5 2 2 3 2 2 6 2" xfId="22012"/>
    <cellStyle name="Normal 5 2 2 3 2 2 7" xfId="22013"/>
    <cellStyle name="Normal 5 2 2 3 2 2 8" xfId="29366"/>
    <cellStyle name="Normal 5 2 2 3 2 3" xfId="22014"/>
    <cellStyle name="Normal 5 2 2 3 2 3 2" xfId="22015"/>
    <cellStyle name="Normal 5 2 2 3 2 3 2 2" xfId="22016"/>
    <cellStyle name="Normal 5 2 2 3 2 3 2 2 2" xfId="22017"/>
    <cellStyle name="Normal 5 2 2 3 2 3 2 2 2 2" xfId="22018"/>
    <cellStyle name="Normal 5 2 2 3 2 3 2 2 3" xfId="22019"/>
    <cellStyle name="Normal 5 2 2 3 2 3 2 3" xfId="22020"/>
    <cellStyle name="Normal 5 2 2 3 2 3 2 3 2" xfId="22021"/>
    <cellStyle name="Normal 5 2 2 3 2 3 2 4" xfId="22022"/>
    <cellStyle name="Normal 5 2 2 3 2 3 3" xfId="22023"/>
    <cellStyle name="Normal 5 2 2 3 2 3 3 2" xfId="22024"/>
    <cellStyle name="Normal 5 2 2 3 2 3 3 2 2" xfId="22025"/>
    <cellStyle name="Normal 5 2 2 3 2 3 3 3" xfId="22026"/>
    <cellStyle name="Normal 5 2 2 3 2 3 4" xfId="22027"/>
    <cellStyle name="Normal 5 2 2 3 2 3 4 2" xfId="22028"/>
    <cellStyle name="Normal 5 2 2 3 2 3 5" xfId="22029"/>
    <cellStyle name="Normal 5 2 2 3 2 4" xfId="22030"/>
    <cellStyle name="Normal 5 2 2 3 2 4 2" xfId="22031"/>
    <cellStyle name="Normal 5 2 2 3 2 4 2 2" xfId="22032"/>
    <cellStyle name="Normal 5 2 2 3 2 4 2 2 2" xfId="22033"/>
    <cellStyle name="Normal 5 2 2 3 2 4 2 2 2 2" xfId="22034"/>
    <cellStyle name="Normal 5 2 2 3 2 4 2 2 3" xfId="22035"/>
    <cellStyle name="Normal 5 2 2 3 2 4 2 3" xfId="22036"/>
    <cellStyle name="Normal 5 2 2 3 2 4 2 3 2" xfId="22037"/>
    <cellStyle name="Normal 5 2 2 3 2 4 2 4" xfId="22038"/>
    <cellStyle name="Normal 5 2 2 3 2 4 3" xfId="22039"/>
    <cellStyle name="Normal 5 2 2 3 2 4 3 2" xfId="22040"/>
    <cellStyle name="Normal 5 2 2 3 2 4 3 2 2" xfId="22041"/>
    <cellStyle name="Normal 5 2 2 3 2 4 3 3" xfId="22042"/>
    <cellStyle name="Normal 5 2 2 3 2 4 4" xfId="22043"/>
    <cellStyle name="Normal 5 2 2 3 2 4 4 2" xfId="22044"/>
    <cellStyle name="Normal 5 2 2 3 2 4 5" xfId="22045"/>
    <cellStyle name="Normal 5 2 2 3 2 5" xfId="22046"/>
    <cellStyle name="Normal 5 2 2 3 2 5 2" xfId="22047"/>
    <cellStyle name="Normal 5 2 2 3 2 5 2 2" xfId="22048"/>
    <cellStyle name="Normal 5 2 2 3 2 5 2 2 2" xfId="22049"/>
    <cellStyle name="Normal 5 2 2 3 2 5 2 2 2 2" xfId="22050"/>
    <cellStyle name="Normal 5 2 2 3 2 5 2 2 3" xfId="22051"/>
    <cellStyle name="Normal 5 2 2 3 2 5 2 3" xfId="22052"/>
    <cellStyle name="Normal 5 2 2 3 2 5 2 3 2" xfId="22053"/>
    <cellStyle name="Normal 5 2 2 3 2 5 2 4" xfId="22054"/>
    <cellStyle name="Normal 5 2 2 3 2 5 3" xfId="22055"/>
    <cellStyle name="Normal 5 2 2 3 2 5 3 2" xfId="22056"/>
    <cellStyle name="Normal 5 2 2 3 2 5 3 2 2" xfId="22057"/>
    <cellStyle name="Normal 5 2 2 3 2 5 3 3" xfId="22058"/>
    <cellStyle name="Normal 5 2 2 3 2 5 4" xfId="22059"/>
    <cellStyle name="Normal 5 2 2 3 2 5 4 2" xfId="22060"/>
    <cellStyle name="Normal 5 2 2 3 2 5 5" xfId="22061"/>
    <cellStyle name="Normal 5 2 2 3 2 6" xfId="22062"/>
    <cellStyle name="Normal 5 2 2 3 2 6 2" xfId="22063"/>
    <cellStyle name="Normal 5 2 2 3 2 6 2 2" xfId="22064"/>
    <cellStyle name="Normal 5 2 2 3 2 6 2 2 2" xfId="22065"/>
    <cellStyle name="Normal 5 2 2 3 2 6 2 3" xfId="22066"/>
    <cellStyle name="Normal 5 2 2 3 2 6 3" xfId="22067"/>
    <cellStyle name="Normal 5 2 2 3 2 6 3 2" xfId="22068"/>
    <cellStyle name="Normal 5 2 2 3 2 6 4" xfId="22069"/>
    <cellStyle name="Normal 5 2 2 3 2 7" xfId="22070"/>
    <cellStyle name="Normal 5 2 2 3 2 7 2" xfId="22071"/>
    <cellStyle name="Normal 5 2 2 3 2 7 2 2" xfId="22072"/>
    <cellStyle name="Normal 5 2 2 3 2 7 3" xfId="22073"/>
    <cellStyle name="Normal 5 2 2 3 2 8" xfId="22074"/>
    <cellStyle name="Normal 5 2 2 3 2 8 2" xfId="22075"/>
    <cellStyle name="Normal 5 2 2 3 2 9" xfId="22076"/>
    <cellStyle name="Normal 5 2 2 3 2 9 2" xfId="22077"/>
    <cellStyle name="Normal 5 2 2 3 3" xfId="22078"/>
    <cellStyle name="Normal 5 2 2 3 3 10" xfId="22079"/>
    <cellStyle name="Normal 5 2 2 3 3 11" xfId="29367"/>
    <cellStyle name="Normal 5 2 2 3 3 2" xfId="22080"/>
    <cellStyle name="Normal 5 2 2 3 3 2 2" xfId="22081"/>
    <cellStyle name="Normal 5 2 2 3 3 2 2 2" xfId="22082"/>
    <cellStyle name="Normal 5 2 2 3 3 2 2 2 2" xfId="22083"/>
    <cellStyle name="Normal 5 2 2 3 3 2 2 2 2 2" xfId="22084"/>
    <cellStyle name="Normal 5 2 2 3 3 2 2 2 2 2 2" xfId="22085"/>
    <cellStyle name="Normal 5 2 2 3 3 2 2 2 2 3" xfId="22086"/>
    <cellStyle name="Normal 5 2 2 3 3 2 2 2 3" xfId="22087"/>
    <cellStyle name="Normal 5 2 2 3 3 2 2 2 3 2" xfId="22088"/>
    <cellStyle name="Normal 5 2 2 3 3 2 2 2 4" xfId="22089"/>
    <cellStyle name="Normal 5 2 2 3 3 2 2 3" xfId="22090"/>
    <cellStyle name="Normal 5 2 2 3 3 2 2 3 2" xfId="22091"/>
    <cellStyle name="Normal 5 2 2 3 3 2 2 3 2 2" xfId="22092"/>
    <cellStyle name="Normal 5 2 2 3 3 2 2 3 3" xfId="22093"/>
    <cellStyle name="Normal 5 2 2 3 3 2 2 4" xfId="22094"/>
    <cellStyle name="Normal 5 2 2 3 3 2 2 4 2" xfId="22095"/>
    <cellStyle name="Normal 5 2 2 3 3 2 2 5" xfId="22096"/>
    <cellStyle name="Normal 5 2 2 3 3 2 3" xfId="22097"/>
    <cellStyle name="Normal 5 2 2 3 3 2 3 2" xfId="22098"/>
    <cellStyle name="Normal 5 2 2 3 3 2 3 2 2" xfId="22099"/>
    <cellStyle name="Normal 5 2 2 3 3 2 3 2 2 2" xfId="22100"/>
    <cellStyle name="Normal 5 2 2 3 3 2 3 2 2 2 2" xfId="22101"/>
    <cellStyle name="Normal 5 2 2 3 3 2 3 2 2 3" xfId="22102"/>
    <cellStyle name="Normal 5 2 2 3 3 2 3 2 3" xfId="22103"/>
    <cellStyle name="Normal 5 2 2 3 3 2 3 2 3 2" xfId="22104"/>
    <cellStyle name="Normal 5 2 2 3 3 2 3 2 4" xfId="22105"/>
    <cellStyle name="Normal 5 2 2 3 3 2 3 3" xfId="22106"/>
    <cellStyle name="Normal 5 2 2 3 3 2 3 3 2" xfId="22107"/>
    <cellStyle name="Normal 5 2 2 3 3 2 3 3 2 2" xfId="22108"/>
    <cellStyle name="Normal 5 2 2 3 3 2 3 3 3" xfId="22109"/>
    <cellStyle name="Normal 5 2 2 3 3 2 3 4" xfId="22110"/>
    <cellStyle name="Normal 5 2 2 3 3 2 3 4 2" xfId="22111"/>
    <cellStyle name="Normal 5 2 2 3 3 2 3 5" xfId="22112"/>
    <cellStyle name="Normal 5 2 2 3 3 2 4" xfId="22113"/>
    <cellStyle name="Normal 5 2 2 3 3 2 4 2" xfId="22114"/>
    <cellStyle name="Normal 5 2 2 3 3 2 4 2 2" xfId="22115"/>
    <cellStyle name="Normal 5 2 2 3 3 2 4 2 2 2" xfId="22116"/>
    <cellStyle name="Normal 5 2 2 3 3 2 4 2 3" xfId="22117"/>
    <cellStyle name="Normal 5 2 2 3 3 2 4 3" xfId="22118"/>
    <cellStyle name="Normal 5 2 2 3 3 2 4 3 2" xfId="22119"/>
    <cellStyle name="Normal 5 2 2 3 3 2 4 4" xfId="22120"/>
    <cellStyle name="Normal 5 2 2 3 3 2 5" xfId="22121"/>
    <cellStyle name="Normal 5 2 2 3 3 2 5 2" xfId="22122"/>
    <cellStyle name="Normal 5 2 2 3 3 2 5 2 2" xfId="22123"/>
    <cellStyle name="Normal 5 2 2 3 3 2 5 3" xfId="22124"/>
    <cellStyle name="Normal 5 2 2 3 3 2 6" xfId="22125"/>
    <cellStyle name="Normal 5 2 2 3 3 2 6 2" xfId="22126"/>
    <cellStyle name="Normal 5 2 2 3 3 2 7" xfId="22127"/>
    <cellStyle name="Normal 5 2 2 3 3 2 8" xfId="29368"/>
    <cellStyle name="Normal 5 2 2 3 3 3" xfId="22128"/>
    <cellStyle name="Normal 5 2 2 3 3 3 2" xfId="22129"/>
    <cellStyle name="Normal 5 2 2 3 3 3 2 2" xfId="22130"/>
    <cellStyle name="Normal 5 2 2 3 3 3 2 2 2" xfId="22131"/>
    <cellStyle name="Normal 5 2 2 3 3 3 2 2 2 2" xfId="22132"/>
    <cellStyle name="Normal 5 2 2 3 3 3 2 2 3" xfId="22133"/>
    <cellStyle name="Normal 5 2 2 3 3 3 2 3" xfId="22134"/>
    <cellStyle name="Normal 5 2 2 3 3 3 2 3 2" xfId="22135"/>
    <cellStyle name="Normal 5 2 2 3 3 3 2 4" xfId="22136"/>
    <cellStyle name="Normal 5 2 2 3 3 3 3" xfId="22137"/>
    <cellStyle name="Normal 5 2 2 3 3 3 3 2" xfId="22138"/>
    <cellStyle name="Normal 5 2 2 3 3 3 3 2 2" xfId="22139"/>
    <cellStyle name="Normal 5 2 2 3 3 3 3 3" xfId="22140"/>
    <cellStyle name="Normal 5 2 2 3 3 3 4" xfId="22141"/>
    <cellStyle name="Normal 5 2 2 3 3 3 4 2" xfId="22142"/>
    <cellStyle name="Normal 5 2 2 3 3 3 5" xfId="22143"/>
    <cellStyle name="Normal 5 2 2 3 3 4" xfId="22144"/>
    <cellStyle name="Normal 5 2 2 3 3 4 2" xfId="22145"/>
    <cellStyle name="Normal 5 2 2 3 3 4 2 2" xfId="22146"/>
    <cellStyle name="Normal 5 2 2 3 3 4 2 2 2" xfId="22147"/>
    <cellStyle name="Normal 5 2 2 3 3 4 2 2 2 2" xfId="22148"/>
    <cellStyle name="Normal 5 2 2 3 3 4 2 2 3" xfId="22149"/>
    <cellStyle name="Normal 5 2 2 3 3 4 2 3" xfId="22150"/>
    <cellStyle name="Normal 5 2 2 3 3 4 2 3 2" xfId="22151"/>
    <cellStyle name="Normal 5 2 2 3 3 4 2 4" xfId="22152"/>
    <cellStyle name="Normal 5 2 2 3 3 4 3" xfId="22153"/>
    <cellStyle name="Normal 5 2 2 3 3 4 3 2" xfId="22154"/>
    <cellStyle name="Normal 5 2 2 3 3 4 3 2 2" xfId="22155"/>
    <cellStyle name="Normal 5 2 2 3 3 4 3 3" xfId="22156"/>
    <cellStyle name="Normal 5 2 2 3 3 4 4" xfId="22157"/>
    <cellStyle name="Normal 5 2 2 3 3 4 4 2" xfId="22158"/>
    <cellStyle name="Normal 5 2 2 3 3 4 5" xfId="22159"/>
    <cellStyle name="Normal 5 2 2 3 3 5" xfId="22160"/>
    <cellStyle name="Normal 5 2 2 3 3 5 2" xfId="22161"/>
    <cellStyle name="Normal 5 2 2 3 3 5 2 2" xfId="22162"/>
    <cellStyle name="Normal 5 2 2 3 3 5 2 2 2" xfId="22163"/>
    <cellStyle name="Normal 5 2 2 3 3 5 2 2 2 2" xfId="22164"/>
    <cellStyle name="Normal 5 2 2 3 3 5 2 2 3" xfId="22165"/>
    <cellStyle name="Normal 5 2 2 3 3 5 2 3" xfId="22166"/>
    <cellStyle name="Normal 5 2 2 3 3 5 2 3 2" xfId="22167"/>
    <cellStyle name="Normal 5 2 2 3 3 5 2 4" xfId="22168"/>
    <cellStyle name="Normal 5 2 2 3 3 5 3" xfId="22169"/>
    <cellStyle name="Normal 5 2 2 3 3 5 3 2" xfId="22170"/>
    <cellStyle name="Normal 5 2 2 3 3 5 3 2 2" xfId="22171"/>
    <cellStyle name="Normal 5 2 2 3 3 5 3 3" xfId="22172"/>
    <cellStyle name="Normal 5 2 2 3 3 5 4" xfId="22173"/>
    <cellStyle name="Normal 5 2 2 3 3 5 4 2" xfId="22174"/>
    <cellStyle name="Normal 5 2 2 3 3 5 5" xfId="22175"/>
    <cellStyle name="Normal 5 2 2 3 3 6" xfId="22176"/>
    <cellStyle name="Normal 5 2 2 3 3 6 2" xfId="22177"/>
    <cellStyle name="Normal 5 2 2 3 3 6 2 2" xfId="22178"/>
    <cellStyle name="Normal 5 2 2 3 3 6 2 2 2" xfId="22179"/>
    <cellStyle name="Normal 5 2 2 3 3 6 2 3" xfId="22180"/>
    <cellStyle name="Normal 5 2 2 3 3 6 3" xfId="22181"/>
    <cellStyle name="Normal 5 2 2 3 3 6 3 2" xfId="22182"/>
    <cellStyle name="Normal 5 2 2 3 3 6 4" xfId="22183"/>
    <cellStyle name="Normal 5 2 2 3 3 7" xfId="22184"/>
    <cellStyle name="Normal 5 2 2 3 3 7 2" xfId="22185"/>
    <cellStyle name="Normal 5 2 2 3 3 7 2 2" xfId="22186"/>
    <cellStyle name="Normal 5 2 2 3 3 7 3" xfId="22187"/>
    <cellStyle name="Normal 5 2 2 3 3 8" xfId="22188"/>
    <cellStyle name="Normal 5 2 2 3 3 8 2" xfId="22189"/>
    <cellStyle name="Normal 5 2 2 3 3 9" xfId="22190"/>
    <cellStyle name="Normal 5 2 2 3 3 9 2" xfId="22191"/>
    <cellStyle name="Normal 5 2 2 3 4" xfId="22192"/>
    <cellStyle name="Normal 5 2 2 3 4 2" xfId="22193"/>
    <cellStyle name="Normal 5 2 2 3 4 2 2" xfId="22194"/>
    <cellStyle name="Normal 5 2 2 3 4 2 2 2" xfId="22195"/>
    <cellStyle name="Normal 5 2 2 3 4 2 2 2 2" xfId="22196"/>
    <cellStyle name="Normal 5 2 2 3 4 2 2 2 2 2" xfId="22197"/>
    <cellStyle name="Normal 5 2 2 3 4 2 2 2 3" xfId="22198"/>
    <cellStyle name="Normal 5 2 2 3 4 2 2 3" xfId="22199"/>
    <cellStyle name="Normal 5 2 2 3 4 2 2 3 2" xfId="22200"/>
    <cellStyle name="Normal 5 2 2 3 4 2 2 4" xfId="22201"/>
    <cellStyle name="Normal 5 2 2 3 4 2 3" xfId="22202"/>
    <cellStyle name="Normal 5 2 2 3 4 2 3 2" xfId="22203"/>
    <cellStyle name="Normal 5 2 2 3 4 2 3 2 2" xfId="22204"/>
    <cellStyle name="Normal 5 2 2 3 4 2 3 3" xfId="22205"/>
    <cellStyle name="Normal 5 2 2 3 4 2 4" xfId="22206"/>
    <cellStyle name="Normal 5 2 2 3 4 2 4 2" xfId="22207"/>
    <cellStyle name="Normal 5 2 2 3 4 2 5" xfId="22208"/>
    <cellStyle name="Normal 5 2 2 3 4 3" xfId="22209"/>
    <cellStyle name="Normal 5 2 2 3 4 3 2" xfId="22210"/>
    <cellStyle name="Normal 5 2 2 3 4 3 2 2" xfId="22211"/>
    <cellStyle name="Normal 5 2 2 3 4 3 2 2 2" xfId="22212"/>
    <cellStyle name="Normal 5 2 2 3 4 3 2 2 2 2" xfId="22213"/>
    <cellStyle name="Normal 5 2 2 3 4 3 2 2 3" xfId="22214"/>
    <cellStyle name="Normal 5 2 2 3 4 3 2 3" xfId="22215"/>
    <cellStyle name="Normal 5 2 2 3 4 3 2 3 2" xfId="22216"/>
    <cellStyle name="Normal 5 2 2 3 4 3 2 4" xfId="22217"/>
    <cellStyle name="Normal 5 2 2 3 4 3 3" xfId="22218"/>
    <cellStyle name="Normal 5 2 2 3 4 3 3 2" xfId="22219"/>
    <cellStyle name="Normal 5 2 2 3 4 3 3 2 2" xfId="22220"/>
    <cellStyle name="Normal 5 2 2 3 4 3 3 3" xfId="22221"/>
    <cellStyle name="Normal 5 2 2 3 4 3 4" xfId="22222"/>
    <cellStyle name="Normal 5 2 2 3 4 3 4 2" xfId="22223"/>
    <cellStyle name="Normal 5 2 2 3 4 3 5" xfId="22224"/>
    <cellStyle name="Normal 5 2 2 3 4 4" xfId="22225"/>
    <cellStyle name="Normal 5 2 2 3 4 4 2" xfId="22226"/>
    <cellStyle name="Normal 5 2 2 3 4 4 2 2" xfId="22227"/>
    <cellStyle name="Normal 5 2 2 3 4 4 2 2 2" xfId="22228"/>
    <cellStyle name="Normal 5 2 2 3 4 4 2 3" xfId="22229"/>
    <cellStyle name="Normal 5 2 2 3 4 4 3" xfId="22230"/>
    <cellStyle name="Normal 5 2 2 3 4 4 3 2" xfId="22231"/>
    <cellStyle name="Normal 5 2 2 3 4 4 4" xfId="22232"/>
    <cellStyle name="Normal 5 2 2 3 4 5" xfId="22233"/>
    <cellStyle name="Normal 5 2 2 3 4 5 2" xfId="22234"/>
    <cellStyle name="Normal 5 2 2 3 4 5 2 2" xfId="22235"/>
    <cellStyle name="Normal 5 2 2 3 4 5 3" xfId="22236"/>
    <cellStyle name="Normal 5 2 2 3 4 6" xfId="22237"/>
    <cellStyle name="Normal 5 2 2 3 4 6 2" xfId="22238"/>
    <cellStyle name="Normal 5 2 2 3 4 7" xfId="22239"/>
    <cellStyle name="Normal 5 2 2 3 4 8" xfId="29369"/>
    <cellStyle name="Normal 5 2 2 3 5" xfId="22240"/>
    <cellStyle name="Normal 5 2 2 3 5 2" xfId="22241"/>
    <cellStyle name="Normal 5 2 2 3 5 2 2" xfId="22242"/>
    <cellStyle name="Normal 5 2 2 3 5 2 2 2" xfId="22243"/>
    <cellStyle name="Normal 5 2 2 3 5 2 2 2 2" xfId="22244"/>
    <cellStyle name="Normal 5 2 2 3 5 2 2 3" xfId="22245"/>
    <cellStyle name="Normal 5 2 2 3 5 2 3" xfId="22246"/>
    <cellStyle name="Normal 5 2 2 3 5 2 3 2" xfId="22247"/>
    <cellStyle name="Normal 5 2 2 3 5 2 4" xfId="22248"/>
    <cellStyle name="Normal 5 2 2 3 5 3" xfId="22249"/>
    <cellStyle name="Normal 5 2 2 3 5 3 2" xfId="22250"/>
    <cellStyle name="Normal 5 2 2 3 5 3 2 2" xfId="22251"/>
    <cellStyle name="Normal 5 2 2 3 5 3 3" xfId="22252"/>
    <cellStyle name="Normal 5 2 2 3 5 4" xfId="22253"/>
    <cellStyle name="Normal 5 2 2 3 5 4 2" xfId="22254"/>
    <cellStyle name="Normal 5 2 2 3 5 5" xfId="22255"/>
    <cellStyle name="Normal 5 2 2 3 6" xfId="22256"/>
    <cellStyle name="Normal 5 2 2 3 6 2" xfId="22257"/>
    <cellStyle name="Normal 5 2 2 3 6 2 2" xfId="22258"/>
    <cellStyle name="Normal 5 2 2 3 6 2 2 2" xfId="22259"/>
    <cellStyle name="Normal 5 2 2 3 6 2 2 2 2" xfId="22260"/>
    <cellStyle name="Normal 5 2 2 3 6 2 2 3" xfId="22261"/>
    <cellStyle name="Normal 5 2 2 3 6 2 3" xfId="22262"/>
    <cellStyle name="Normal 5 2 2 3 6 2 3 2" xfId="22263"/>
    <cellStyle name="Normal 5 2 2 3 6 2 4" xfId="22264"/>
    <cellStyle name="Normal 5 2 2 3 6 3" xfId="22265"/>
    <cellStyle name="Normal 5 2 2 3 6 3 2" xfId="22266"/>
    <cellStyle name="Normal 5 2 2 3 6 3 2 2" xfId="22267"/>
    <cellStyle name="Normal 5 2 2 3 6 3 3" xfId="22268"/>
    <cellStyle name="Normal 5 2 2 3 6 4" xfId="22269"/>
    <cellStyle name="Normal 5 2 2 3 6 4 2" xfId="22270"/>
    <cellStyle name="Normal 5 2 2 3 6 5" xfId="22271"/>
    <cellStyle name="Normal 5 2 2 3 7" xfId="22272"/>
    <cellStyle name="Normal 5 2 2 3 7 2" xfId="22273"/>
    <cellStyle name="Normal 5 2 2 3 7 2 2" xfId="22274"/>
    <cellStyle name="Normal 5 2 2 3 7 2 2 2" xfId="22275"/>
    <cellStyle name="Normal 5 2 2 3 7 2 2 2 2" xfId="22276"/>
    <cellStyle name="Normal 5 2 2 3 7 2 2 3" xfId="22277"/>
    <cellStyle name="Normal 5 2 2 3 7 2 3" xfId="22278"/>
    <cellStyle name="Normal 5 2 2 3 7 2 3 2" xfId="22279"/>
    <cellStyle name="Normal 5 2 2 3 7 2 4" xfId="22280"/>
    <cellStyle name="Normal 5 2 2 3 7 3" xfId="22281"/>
    <cellStyle name="Normal 5 2 2 3 7 3 2" xfId="22282"/>
    <cellStyle name="Normal 5 2 2 3 7 3 2 2" xfId="22283"/>
    <cellStyle name="Normal 5 2 2 3 7 3 3" xfId="22284"/>
    <cellStyle name="Normal 5 2 2 3 7 4" xfId="22285"/>
    <cellStyle name="Normal 5 2 2 3 7 4 2" xfId="22286"/>
    <cellStyle name="Normal 5 2 2 3 7 5" xfId="22287"/>
    <cellStyle name="Normal 5 2 2 3 8" xfId="22288"/>
    <cellStyle name="Normal 5 2 2 3 8 2" xfId="22289"/>
    <cellStyle name="Normal 5 2 2 3 8 2 2" xfId="22290"/>
    <cellStyle name="Normal 5 2 2 3 8 2 2 2" xfId="22291"/>
    <cellStyle name="Normal 5 2 2 3 8 2 3" xfId="22292"/>
    <cellStyle name="Normal 5 2 2 3 8 3" xfId="22293"/>
    <cellStyle name="Normal 5 2 2 3 8 3 2" xfId="22294"/>
    <cellStyle name="Normal 5 2 2 3 8 4" xfId="22295"/>
    <cellStyle name="Normal 5 2 2 3 9" xfId="22296"/>
    <cellStyle name="Normal 5 2 2 3 9 2" xfId="22297"/>
    <cellStyle name="Normal 5 2 2 3 9 2 2" xfId="22298"/>
    <cellStyle name="Normal 5 2 2 3 9 3" xfId="22299"/>
    <cellStyle name="Normal 5 2 2 4" xfId="22300"/>
    <cellStyle name="Normal 5 2 2 4 10" xfId="22301"/>
    <cellStyle name="Normal 5 2 2 4 10 2" xfId="22302"/>
    <cellStyle name="Normal 5 2 2 4 11" xfId="22303"/>
    <cellStyle name="Normal 5 2 2 4 12" xfId="29370"/>
    <cellStyle name="Normal 5 2 2 4 2" xfId="22304"/>
    <cellStyle name="Normal 5 2 2 4 2 10" xfId="22305"/>
    <cellStyle name="Normal 5 2 2 4 2 11" xfId="29371"/>
    <cellStyle name="Normal 5 2 2 4 2 2" xfId="22306"/>
    <cellStyle name="Normal 5 2 2 4 2 2 2" xfId="22307"/>
    <cellStyle name="Normal 5 2 2 4 2 2 2 2" xfId="22308"/>
    <cellStyle name="Normal 5 2 2 4 2 2 2 2 2" xfId="22309"/>
    <cellStyle name="Normal 5 2 2 4 2 2 2 2 2 2" xfId="22310"/>
    <cellStyle name="Normal 5 2 2 4 2 2 2 2 2 2 2" xfId="22311"/>
    <cellStyle name="Normal 5 2 2 4 2 2 2 2 2 3" xfId="22312"/>
    <cellStyle name="Normal 5 2 2 4 2 2 2 2 3" xfId="22313"/>
    <cellStyle name="Normal 5 2 2 4 2 2 2 2 3 2" xfId="22314"/>
    <cellStyle name="Normal 5 2 2 4 2 2 2 2 4" xfId="22315"/>
    <cellStyle name="Normal 5 2 2 4 2 2 2 3" xfId="22316"/>
    <cellStyle name="Normal 5 2 2 4 2 2 2 3 2" xfId="22317"/>
    <cellStyle name="Normal 5 2 2 4 2 2 2 3 2 2" xfId="22318"/>
    <cellStyle name="Normal 5 2 2 4 2 2 2 3 3" xfId="22319"/>
    <cellStyle name="Normal 5 2 2 4 2 2 2 4" xfId="22320"/>
    <cellStyle name="Normal 5 2 2 4 2 2 2 4 2" xfId="22321"/>
    <cellStyle name="Normal 5 2 2 4 2 2 2 5" xfId="22322"/>
    <cellStyle name="Normal 5 2 2 4 2 2 3" xfId="22323"/>
    <cellStyle name="Normal 5 2 2 4 2 2 3 2" xfId="22324"/>
    <cellStyle name="Normal 5 2 2 4 2 2 3 2 2" xfId="22325"/>
    <cellStyle name="Normal 5 2 2 4 2 2 3 2 2 2" xfId="22326"/>
    <cellStyle name="Normal 5 2 2 4 2 2 3 2 2 2 2" xfId="22327"/>
    <cellStyle name="Normal 5 2 2 4 2 2 3 2 2 3" xfId="22328"/>
    <cellStyle name="Normal 5 2 2 4 2 2 3 2 3" xfId="22329"/>
    <cellStyle name="Normal 5 2 2 4 2 2 3 2 3 2" xfId="22330"/>
    <cellStyle name="Normal 5 2 2 4 2 2 3 2 4" xfId="22331"/>
    <cellStyle name="Normal 5 2 2 4 2 2 3 3" xfId="22332"/>
    <cellStyle name="Normal 5 2 2 4 2 2 3 3 2" xfId="22333"/>
    <cellStyle name="Normal 5 2 2 4 2 2 3 3 2 2" xfId="22334"/>
    <cellStyle name="Normal 5 2 2 4 2 2 3 3 3" xfId="22335"/>
    <cellStyle name="Normal 5 2 2 4 2 2 3 4" xfId="22336"/>
    <cellStyle name="Normal 5 2 2 4 2 2 3 4 2" xfId="22337"/>
    <cellStyle name="Normal 5 2 2 4 2 2 3 5" xfId="22338"/>
    <cellStyle name="Normal 5 2 2 4 2 2 4" xfId="22339"/>
    <cellStyle name="Normal 5 2 2 4 2 2 4 2" xfId="22340"/>
    <cellStyle name="Normal 5 2 2 4 2 2 4 2 2" xfId="22341"/>
    <cellStyle name="Normal 5 2 2 4 2 2 4 2 2 2" xfId="22342"/>
    <cellStyle name="Normal 5 2 2 4 2 2 4 2 3" xfId="22343"/>
    <cellStyle name="Normal 5 2 2 4 2 2 4 3" xfId="22344"/>
    <cellStyle name="Normal 5 2 2 4 2 2 4 3 2" xfId="22345"/>
    <cellStyle name="Normal 5 2 2 4 2 2 4 4" xfId="22346"/>
    <cellStyle name="Normal 5 2 2 4 2 2 5" xfId="22347"/>
    <cellStyle name="Normal 5 2 2 4 2 2 5 2" xfId="22348"/>
    <cellStyle name="Normal 5 2 2 4 2 2 5 2 2" xfId="22349"/>
    <cellStyle name="Normal 5 2 2 4 2 2 5 3" xfId="22350"/>
    <cellStyle name="Normal 5 2 2 4 2 2 6" xfId="22351"/>
    <cellStyle name="Normal 5 2 2 4 2 2 6 2" xfId="22352"/>
    <cellStyle name="Normal 5 2 2 4 2 2 7" xfId="22353"/>
    <cellStyle name="Normal 5 2 2 4 2 2 8" xfId="29372"/>
    <cellStyle name="Normal 5 2 2 4 2 3" xfId="22354"/>
    <cellStyle name="Normal 5 2 2 4 2 3 2" xfId="22355"/>
    <cellStyle name="Normal 5 2 2 4 2 3 2 2" xfId="22356"/>
    <cellStyle name="Normal 5 2 2 4 2 3 2 2 2" xfId="22357"/>
    <cellStyle name="Normal 5 2 2 4 2 3 2 2 2 2" xfId="22358"/>
    <cellStyle name="Normal 5 2 2 4 2 3 2 2 3" xfId="22359"/>
    <cellStyle name="Normal 5 2 2 4 2 3 2 3" xfId="22360"/>
    <cellStyle name="Normal 5 2 2 4 2 3 2 3 2" xfId="22361"/>
    <cellStyle name="Normal 5 2 2 4 2 3 2 4" xfId="22362"/>
    <cellStyle name="Normal 5 2 2 4 2 3 3" xfId="22363"/>
    <cellStyle name="Normal 5 2 2 4 2 3 3 2" xfId="22364"/>
    <cellStyle name="Normal 5 2 2 4 2 3 3 2 2" xfId="22365"/>
    <cellStyle name="Normal 5 2 2 4 2 3 3 3" xfId="22366"/>
    <cellStyle name="Normal 5 2 2 4 2 3 4" xfId="22367"/>
    <cellStyle name="Normal 5 2 2 4 2 3 4 2" xfId="22368"/>
    <cellStyle name="Normal 5 2 2 4 2 3 5" xfId="22369"/>
    <cellStyle name="Normal 5 2 2 4 2 4" xfId="22370"/>
    <cellStyle name="Normal 5 2 2 4 2 4 2" xfId="22371"/>
    <cellStyle name="Normal 5 2 2 4 2 4 2 2" xfId="22372"/>
    <cellStyle name="Normal 5 2 2 4 2 4 2 2 2" xfId="22373"/>
    <cellStyle name="Normal 5 2 2 4 2 4 2 2 2 2" xfId="22374"/>
    <cellStyle name="Normal 5 2 2 4 2 4 2 2 3" xfId="22375"/>
    <cellStyle name="Normal 5 2 2 4 2 4 2 3" xfId="22376"/>
    <cellStyle name="Normal 5 2 2 4 2 4 2 3 2" xfId="22377"/>
    <cellStyle name="Normal 5 2 2 4 2 4 2 4" xfId="22378"/>
    <cellStyle name="Normal 5 2 2 4 2 4 3" xfId="22379"/>
    <cellStyle name="Normal 5 2 2 4 2 4 3 2" xfId="22380"/>
    <cellStyle name="Normal 5 2 2 4 2 4 3 2 2" xfId="22381"/>
    <cellStyle name="Normal 5 2 2 4 2 4 3 3" xfId="22382"/>
    <cellStyle name="Normal 5 2 2 4 2 4 4" xfId="22383"/>
    <cellStyle name="Normal 5 2 2 4 2 4 4 2" xfId="22384"/>
    <cellStyle name="Normal 5 2 2 4 2 4 5" xfId="22385"/>
    <cellStyle name="Normal 5 2 2 4 2 5" xfId="22386"/>
    <cellStyle name="Normal 5 2 2 4 2 5 2" xfId="22387"/>
    <cellStyle name="Normal 5 2 2 4 2 5 2 2" xfId="22388"/>
    <cellStyle name="Normal 5 2 2 4 2 5 2 2 2" xfId="22389"/>
    <cellStyle name="Normal 5 2 2 4 2 5 2 2 2 2" xfId="22390"/>
    <cellStyle name="Normal 5 2 2 4 2 5 2 2 3" xfId="22391"/>
    <cellStyle name="Normal 5 2 2 4 2 5 2 3" xfId="22392"/>
    <cellStyle name="Normal 5 2 2 4 2 5 2 3 2" xfId="22393"/>
    <cellStyle name="Normal 5 2 2 4 2 5 2 4" xfId="22394"/>
    <cellStyle name="Normal 5 2 2 4 2 5 3" xfId="22395"/>
    <cellStyle name="Normal 5 2 2 4 2 5 3 2" xfId="22396"/>
    <cellStyle name="Normal 5 2 2 4 2 5 3 2 2" xfId="22397"/>
    <cellStyle name="Normal 5 2 2 4 2 5 3 3" xfId="22398"/>
    <cellStyle name="Normal 5 2 2 4 2 5 4" xfId="22399"/>
    <cellStyle name="Normal 5 2 2 4 2 5 4 2" xfId="22400"/>
    <cellStyle name="Normal 5 2 2 4 2 5 5" xfId="22401"/>
    <cellStyle name="Normal 5 2 2 4 2 6" xfId="22402"/>
    <cellStyle name="Normal 5 2 2 4 2 6 2" xfId="22403"/>
    <cellStyle name="Normal 5 2 2 4 2 6 2 2" xfId="22404"/>
    <cellStyle name="Normal 5 2 2 4 2 6 2 2 2" xfId="22405"/>
    <cellStyle name="Normal 5 2 2 4 2 6 2 3" xfId="22406"/>
    <cellStyle name="Normal 5 2 2 4 2 6 3" xfId="22407"/>
    <cellStyle name="Normal 5 2 2 4 2 6 3 2" xfId="22408"/>
    <cellStyle name="Normal 5 2 2 4 2 6 4" xfId="22409"/>
    <cellStyle name="Normal 5 2 2 4 2 7" xfId="22410"/>
    <cellStyle name="Normal 5 2 2 4 2 7 2" xfId="22411"/>
    <cellStyle name="Normal 5 2 2 4 2 7 2 2" xfId="22412"/>
    <cellStyle name="Normal 5 2 2 4 2 7 3" xfId="22413"/>
    <cellStyle name="Normal 5 2 2 4 2 8" xfId="22414"/>
    <cellStyle name="Normal 5 2 2 4 2 8 2" xfId="22415"/>
    <cellStyle name="Normal 5 2 2 4 2 9" xfId="22416"/>
    <cellStyle name="Normal 5 2 2 4 2 9 2" xfId="22417"/>
    <cellStyle name="Normal 5 2 2 4 3" xfId="22418"/>
    <cellStyle name="Normal 5 2 2 4 3 2" xfId="22419"/>
    <cellStyle name="Normal 5 2 2 4 3 2 2" xfId="22420"/>
    <cellStyle name="Normal 5 2 2 4 3 2 2 2" xfId="22421"/>
    <cellStyle name="Normal 5 2 2 4 3 2 2 2 2" xfId="22422"/>
    <cellStyle name="Normal 5 2 2 4 3 2 2 2 2 2" xfId="22423"/>
    <cellStyle name="Normal 5 2 2 4 3 2 2 2 3" xfId="22424"/>
    <cellStyle name="Normal 5 2 2 4 3 2 2 3" xfId="22425"/>
    <cellStyle name="Normal 5 2 2 4 3 2 2 3 2" xfId="22426"/>
    <cellStyle name="Normal 5 2 2 4 3 2 2 4" xfId="22427"/>
    <cellStyle name="Normal 5 2 2 4 3 2 3" xfId="22428"/>
    <cellStyle name="Normal 5 2 2 4 3 2 3 2" xfId="22429"/>
    <cellStyle name="Normal 5 2 2 4 3 2 3 2 2" xfId="22430"/>
    <cellStyle name="Normal 5 2 2 4 3 2 3 3" xfId="22431"/>
    <cellStyle name="Normal 5 2 2 4 3 2 4" xfId="22432"/>
    <cellStyle name="Normal 5 2 2 4 3 2 4 2" xfId="22433"/>
    <cellStyle name="Normal 5 2 2 4 3 2 5" xfId="22434"/>
    <cellStyle name="Normal 5 2 2 4 3 3" xfId="22435"/>
    <cellStyle name="Normal 5 2 2 4 3 3 2" xfId="22436"/>
    <cellStyle name="Normal 5 2 2 4 3 3 2 2" xfId="22437"/>
    <cellStyle name="Normal 5 2 2 4 3 3 2 2 2" xfId="22438"/>
    <cellStyle name="Normal 5 2 2 4 3 3 2 2 2 2" xfId="22439"/>
    <cellStyle name="Normal 5 2 2 4 3 3 2 2 3" xfId="22440"/>
    <cellStyle name="Normal 5 2 2 4 3 3 2 3" xfId="22441"/>
    <cellStyle name="Normal 5 2 2 4 3 3 2 3 2" xfId="22442"/>
    <cellStyle name="Normal 5 2 2 4 3 3 2 4" xfId="22443"/>
    <cellStyle name="Normal 5 2 2 4 3 3 3" xfId="22444"/>
    <cellStyle name="Normal 5 2 2 4 3 3 3 2" xfId="22445"/>
    <cellStyle name="Normal 5 2 2 4 3 3 3 2 2" xfId="22446"/>
    <cellStyle name="Normal 5 2 2 4 3 3 3 3" xfId="22447"/>
    <cellStyle name="Normal 5 2 2 4 3 3 4" xfId="22448"/>
    <cellStyle name="Normal 5 2 2 4 3 3 4 2" xfId="22449"/>
    <cellStyle name="Normal 5 2 2 4 3 3 5" xfId="22450"/>
    <cellStyle name="Normal 5 2 2 4 3 4" xfId="22451"/>
    <cellStyle name="Normal 5 2 2 4 3 4 2" xfId="22452"/>
    <cellStyle name="Normal 5 2 2 4 3 4 2 2" xfId="22453"/>
    <cellStyle name="Normal 5 2 2 4 3 4 2 2 2" xfId="22454"/>
    <cellStyle name="Normal 5 2 2 4 3 4 2 3" xfId="22455"/>
    <cellStyle name="Normal 5 2 2 4 3 4 3" xfId="22456"/>
    <cellStyle name="Normal 5 2 2 4 3 4 3 2" xfId="22457"/>
    <cellStyle name="Normal 5 2 2 4 3 4 4" xfId="22458"/>
    <cellStyle name="Normal 5 2 2 4 3 5" xfId="22459"/>
    <cellStyle name="Normal 5 2 2 4 3 5 2" xfId="22460"/>
    <cellStyle name="Normal 5 2 2 4 3 5 2 2" xfId="22461"/>
    <cellStyle name="Normal 5 2 2 4 3 5 3" xfId="22462"/>
    <cellStyle name="Normal 5 2 2 4 3 6" xfId="22463"/>
    <cellStyle name="Normal 5 2 2 4 3 6 2" xfId="22464"/>
    <cellStyle name="Normal 5 2 2 4 3 7" xfId="22465"/>
    <cellStyle name="Normal 5 2 2 4 3 8" xfId="29373"/>
    <cellStyle name="Normal 5 2 2 4 4" xfId="22466"/>
    <cellStyle name="Normal 5 2 2 4 4 2" xfId="22467"/>
    <cellStyle name="Normal 5 2 2 4 4 2 2" xfId="22468"/>
    <cellStyle name="Normal 5 2 2 4 4 2 2 2" xfId="22469"/>
    <cellStyle name="Normal 5 2 2 4 4 2 2 2 2" xfId="22470"/>
    <cellStyle name="Normal 5 2 2 4 4 2 2 3" xfId="22471"/>
    <cellStyle name="Normal 5 2 2 4 4 2 3" xfId="22472"/>
    <cellStyle name="Normal 5 2 2 4 4 2 3 2" xfId="22473"/>
    <cellStyle name="Normal 5 2 2 4 4 2 4" xfId="22474"/>
    <cellStyle name="Normal 5 2 2 4 4 3" xfId="22475"/>
    <cellStyle name="Normal 5 2 2 4 4 3 2" xfId="22476"/>
    <cellStyle name="Normal 5 2 2 4 4 3 2 2" xfId="22477"/>
    <cellStyle name="Normal 5 2 2 4 4 3 3" xfId="22478"/>
    <cellStyle name="Normal 5 2 2 4 4 4" xfId="22479"/>
    <cellStyle name="Normal 5 2 2 4 4 4 2" xfId="22480"/>
    <cellStyle name="Normal 5 2 2 4 4 5" xfId="22481"/>
    <cellStyle name="Normal 5 2 2 4 5" xfId="22482"/>
    <cellStyle name="Normal 5 2 2 4 5 2" xfId="22483"/>
    <cellStyle name="Normal 5 2 2 4 5 2 2" xfId="22484"/>
    <cellStyle name="Normal 5 2 2 4 5 2 2 2" xfId="22485"/>
    <cellStyle name="Normal 5 2 2 4 5 2 2 2 2" xfId="22486"/>
    <cellStyle name="Normal 5 2 2 4 5 2 2 3" xfId="22487"/>
    <cellStyle name="Normal 5 2 2 4 5 2 3" xfId="22488"/>
    <cellStyle name="Normal 5 2 2 4 5 2 3 2" xfId="22489"/>
    <cellStyle name="Normal 5 2 2 4 5 2 4" xfId="22490"/>
    <cellStyle name="Normal 5 2 2 4 5 3" xfId="22491"/>
    <cellStyle name="Normal 5 2 2 4 5 3 2" xfId="22492"/>
    <cellStyle name="Normal 5 2 2 4 5 3 2 2" xfId="22493"/>
    <cellStyle name="Normal 5 2 2 4 5 3 3" xfId="22494"/>
    <cellStyle name="Normal 5 2 2 4 5 4" xfId="22495"/>
    <cellStyle name="Normal 5 2 2 4 5 4 2" xfId="22496"/>
    <cellStyle name="Normal 5 2 2 4 5 5" xfId="22497"/>
    <cellStyle name="Normal 5 2 2 4 6" xfId="22498"/>
    <cellStyle name="Normal 5 2 2 4 6 2" xfId="22499"/>
    <cellStyle name="Normal 5 2 2 4 6 2 2" xfId="22500"/>
    <cellStyle name="Normal 5 2 2 4 6 2 2 2" xfId="22501"/>
    <cellStyle name="Normal 5 2 2 4 6 2 2 2 2" xfId="22502"/>
    <cellStyle name="Normal 5 2 2 4 6 2 2 3" xfId="22503"/>
    <cellStyle name="Normal 5 2 2 4 6 2 3" xfId="22504"/>
    <cellStyle name="Normal 5 2 2 4 6 2 3 2" xfId="22505"/>
    <cellStyle name="Normal 5 2 2 4 6 2 4" xfId="22506"/>
    <cellStyle name="Normal 5 2 2 4 6 3" xfId="22507"/>
    <cellStyle name="Normal 5 2 2 4 6 3 2" xfId="22508"/>
    <cellStyle name="Normal 5 2 2 4 6 3 2 2" xfId="22509"/>
    <cellStyle name="Normal 5 2 2 4 6 3 3" xfId="22510"/>
    <cellStyle name="Normal 5 2 2 4 6 4" xfId="22511"/>
    <cellStyle name="Normal 5 2 2 4 6 4 2" xfId="22512"/>
    <cellStyle name="Normal 5 2 2 4 6 5" xfId="22513"/>
    <cellStyle name="Normal 5 2 2 4 7" xfId="22514"/>
    <cellStyle name="Normal 5 2 2 4 7 2" xfId="22515"/>
    <cellStyle name="Normal 5 2 2 4 7 2 2" xfId="22516"/>
    <cellStyle name="Normal 5 2 2 4 7 2 2 2" xfId="22517"/>
    <cellStyle name="Normal 5 2 2 4 7 2 3" xfId="22518"/>
    <cellStyle name="Normal 5 2 2 4 7 3" xfId="22519"/>
    <cellStyle name="Normal 5 2 2 4 7 3 2" xfId="22520"/>
    <cellStyle name="Normal 5 2 2 4 7 4" xfId="22521"/>
    <cellStyle name="Normal 5 2 2 4 8" xfId="22522"/>
    <cellStyle name="Normal 5 2 2 4 8 2" xfId="22523"/>
    <cellStyle name="Normal 5 2 2 4 8 2 2" xfId="22524"/>
    <cellStyle name="Normal 5 2 2 4 8 3" xfId="22525"/>
    <cellStyle name="Normal 5 2 2 4 9" xfId="22526"/>
    <cellStyle name="Normal 5 2 2 4 9 2" xfId="22527"/>
    <cellStyle name="Normal 5 2 2 5" xfId="22528"/>
    <cellStyle name="Normal 5 2 2 5 10" xfId="22529"/>
    <cellStyle name="Normal 5 2 2 5 11" xfId="29374"/>
    <cellStyle name="Normal 5 2 2 5 2" xfId="22530"/>
    <cellStyle name="Normal 5 2 2 5 2 2" xfId="22531"/>
    <cellStyle name="Normal 5 2 2 5 2 2 2" xfId="22532"/>
    <cellStyle name="Normal 5 2 2 5 2 2 2 2" xfId="22533"/>
    <cellStyle name="Normal 5 2 2 5 2 2 2 2 2" xfId="22534"/>
    <cellStyle name="Normal 5 2 2 5 2 2 2 2 2 2" xfId="22535"/>
    <cellStyle name="Normal 5 2 2 5 2 2 2 2 3" xfId="22536"/>
    <cellStyle name="Normal 5 2 2 5 2 2 2 3" xfId="22537"/>
    <cellStyle name="Normal 5 2 2 5 2 2 2 3 2" xfId="22538"/>
    <cellStyle name="Normal 5 2 2 5 2 2 2 4" xfId="22539"/>
    <cellStyle name="Normal 5 2 2 5 2 2 3" xfId="22540"/>
    <cellStyle name="Normal 5 2 2 5 2 2 3 2" xfId="22541"/>
    <cellStyle name="Normal 5 2 2 5 2 2 3 2 2" xfId="22542"/>
    <cellStyle name="Normal 5 2 2 5 2 2 3 3" xfId="22543"/>
    <cellStyle name="Normal 5 2 2 5 2 2 4" xfId="22544"/>
    <cellStyle name="Normal 5 2 2 5 2 2 4 2" xfId="22545"/>
    <cellStyle name="Normal 5 2 2 5 2 2 5" xfId="22546"/>
    <cellStyle name="Normal 5 2 2 5 2 3" xfId="22547"/>
    <cellStyle name="Normal 5 2 2 5 2 3 2" xfId="22548"/>
    <cellStyle name="Normal 5 2 2 5 2 3 2 2" xfId="22549"/>
    <cellStyle name="Normal 5 2 2 5 2 3 2 2 2" xfId="22550"/>
    <cellStyle name="Normal 5 2 2 5 2 3 2 2 2 2" xfId="22551"/>
    <cellStyle name="Normal 5 2 2 5 2 3 2 2 3" xfId="22552"/>
    <cellStyle name="Normal 5 2 2 5 2 3 2 3" xfId="22553"/>
    <cellStyle name="Normal 5 2 2 5 2 3 2 3 2" xfId="22554"/>
    <cellStyle name="Normal 5 2 2 5 2 3 2 4" xfId="22555"/>
    <cellStyle name="Normal 5 2 2 5 2 3 3" xfId="22556"/>
    <cellStyle name="Normal 5 2 2 5 2 3 3 2" xfId="22557"/>
    <cellStyle name="Normal 5 2 2 5 2 3 3 2 2" xfId="22558"/>
    <cellStyle name="Normal 5 2 2 5 2 3 3 3" xfId="22559"/>
    <cellStyle name="Normal 5 2 2 5 2 3 4" xfId="22560"/>
    <cellStyle name="Normal 5 2 2 5 2 3 4 2" xfId="22561"/>
    <cellStyle name="Normal 5 2 2 5 2 3 5" xfId="22562"/>
    <cellStyle name="Normal 5 2 2 5 2 4" xfId="22563"/>
    <cellStyle name="Normal 5 2 2 5 2 4 2" xfId="22564"/>
    <cellStyle name="Normal 5 2 2 5 2 4 2 2" xfId="22565"/>
    <cellStyle name="Normal 5 2 2 5 2 4 2 2 2" xfId="22566"/>
    <cellStyle name="Normal 5 2 2 5 2 4 2 3" xfId="22567"/>
    <cellStyle name="Normal 5 2 2 5 2 4 3" xfId="22568"/>
    <cellStyle name="Normal 5 2 2 5 2 4 3 2" xfId="22569"/>
    <cellStyle name="Normal 5 2 2 5 2 4 4" xfId="22570"/>
    <cellStyle name="Normal 5 2 2 5 2 5" xfId="22571"/>
    <cellStyle name="Normal 5 2 2 5 2 5 2" xfId="22572"/>
    <cellStyle name="Normal 5 2 2 5 2 5 2 2" xfId="22573"/>
    <cellStyle name="Normal 5 2 2 5 2 5 3" xfId="22574"/>
    <cellStyle name="Normal 5 2 2 5 2 6" xfId="22575"/>
    <cellStyle name="Normal 5 2 2 5 2 6 2" xfId="22576"/>
    <cellStyle name="Normal 5 2 2 5 2 7" xfId="22577"/>
    <cellStyle name="Normal 5 2 2 5 2 8" xfId="29375"/>
    <cellStyle name="Normal 5 2 2 5 3" xfId="22578"/>
    <cellStyle name="Normal 5 2 2 5 3 2" xfId="22579"/>
    <cellStyle name="Normal 5 2 2 5 3 2 2" xfId="22580"/>
    <cellStyle name="Normal 5 2 2 5 3 2 2 2" xfId="22581"/>
    <cellStyle name="Normal 5 2 2 5 3 2 2 2 2" xfId="22582"/>
    <cellStyle name="Normal 5 2 2 5 3 2 2 3" xfId="22583"/>
    <cellStyle name="Normal 5 2 2 5 3 2 3" xfId="22584"/>
    <cellStyle name="Normal 5 2 2 5 3 2 3 2" xfId="22585"/>
    <cellStyle name="Normal 5 2 2 5 3 2 4" xfId="22586"/>
    <cellStyle name="Normal 5 2 2 5 3 3" xfId="22587"/>
    <cellStyle name="Normal 5 2 2 5 3 3 2" xfId="22588"/>
    <cellStyle name="Normal 5 2 2 5 3 3 2 2" xfId="22589"/>
    <cellStyle name="Normal 5 2 2 5 3 3 3" xfId="22590"/>
    <cellStyle name="Normal 5 2 2 5 3 4" xfId="22591"/>
    <cellStyle name="Normal 5 2 2 5 3 4 2" xfId="22592"/>
    <cellStyle name="Normal 5 2 2 5 3 5" xfId="22593"/>
    <cellStyle name="Normal 5 2 2 5 4" xfId="22594"/>
    <cellStyle name="Normal 5 2 2 5 4 2" xfId="22595"/>
    <cellStyle name="Normal 5 2 2 5 4 2 2" xfId="22596"/>
    <cellStyle name="Normal 5 2 2 5 4 2 2 2" xfId="22597"/>
    <cellStyle name="Normal 5 2 2 5 4 2 2 2 2" xfId="22598"/>
    <cellStyle name="Normal 5 2 2 5 4 2 2 3" xfId="22599"/>
    <cellStyle name="Normal 5 2 2 5 4 2 3" xfId="22600"/>
    <cellStyle name="Normal 5 2 2 5 4 2 3 2" xfId="22601"/>
    <cellStyle name="Normal 5 2 2 5 4 2 4" xfId="22602"/>
    <cellStyle name="Normal 5 2 2 5 4 3" xfId="22603"/>
    <cellStyle name="Normal 5 2 2 5 4 3 2" xfId="22604"/>
    <cellStyle name="Normal 5 2 2 5 4 3 2 2" xfId="22605"/>
    <cellStyle name="Normal 5 2 2 5 4 3 3" xfId="22606"/>
    <cellStyle name="Normal 5 2 2 5 4 4" xfId="22607"/>
    <cellStyle name="Normal 5 2 2 5 4 4 2" xfId="22608"/>
    <cellStyle name="Normal 5 2 2 5 4 5" xfId="22609"/>
    <cellStyle name="Normal 5 2 2 5 5" xfId="22610"/>
    <cellStyle name="Normal 5 2 2 5 5 2" xfId="22611"/>
    <cellStyle name="Normal 5 2 2 5 5 2 2" xfId="22612"/>
    <cellStyle name="Normal 5 2 2 5 5 2 2 2" xfId="22613"/>
    <cellStyle name="Normal 5 2 2 5 5 2 2 2 2" xfId="22614"/>
    <cellStyle name="Normal 5 2 2 5 5 2 2 3" xfId="22615"/>
    <cellStyle name="Normal 5 2 2 5 5 2 3" xfId="22616"/>
    <cellStyle name="Normal 5 2 2 5 5 2 3 2" xfId="22617"/>
    <cellStyle name="Normal 5 2 2 5 5 2 4" xfId="22618"/>
    <cellStyle name="Normal 5 2 2 5 5 3" xfId="22619"/>
    <cellStyle name="Normal 5 2 2 5 5 3 2" xfId="22620"/>
    <cellStyle name="Normal 5 2 2 5 5 3 2 2" xfId="22621"/>
    <cellStyle name="Normal 5 2 2 5 5 3 3" xfId="22622"/>
    <cellStyle name="Normal 5 2 2 5 5 4" xfId="22623"/>
    <cellStyle name="Normal 5 2 2 5 5 4 2" xfId="22624"/>
    <cellStyle name="Normal 5 2 2 5 5 5" xfId="22625"/>
    <cellStyle name="Normal 5 2 2 5 6" xfId="22626"/>
    <cellStyle name="Normal 5 2 2 5 6 2" xfId="22627"/>
    <cellStyle name="Normal 5 2 2 5 6 2 2" xfId="22628"/>
    <cellStyle name="Normal 5 2 2 5 6 2 2 2" xfId="22629"/>
    <cellStyle name="Normal 5 2 2 5 6 2 3" xfId="22630"/>
    <cellStyle name="Normal 5 2 2 5 6 3" xfId="22631"/>
    <cellStyle name="Normal 5 2 2 5 6 3 2" xfId="22632"/>
    <cellStyle name="Normal 5 2 2 5 6 4" xfId="22633"/>
    <cellStyle name="Normal 5 2 2 5 7" xfId="22634"/>
    <cellStyle name="Normal 5 2 2 5 7 2" xfId="22635"/>
    <cellStyle name="Normal 5 2 2 5 7 2 2" xfId="22636"/>
    <cellStyle name="Normal 5 2 2 5 7 3" xfId="22637"/>
    <cellStyle name="Normal 5 2 2 5 8" xfId="22638"/>
    <cellStyle name="Normal 5 2 2 5 8 2" xfId="22639"/>
    <cellStyle name="Normal 5 2 2 5 9" xfId="22640"/>
    <cellStyle name="Normal 5 2 2 5 9 2" xfId="22641"/>
    <cellStyle name="Normal 5 2 2 6" xfId="22642"/>
    <cellStyle name="Normal 5 2 2 6 10" xfId="22643"/>
    <cellStyle name="Normal 5 2 2 6 11" xfId="29376"/>
    <cellStyle name="Normal 5 2 2 6 2" xfId="22644"/>
    <cellStyle name="Normal 5 2 2 6 2 2" xfId="22645"/>
    <cellStyle name="Normal 5 2 2 6 2 2 2" xfId="22646"/>
    <cellStyle name="Normal 5 2 2 6 2 2 2 2" xfId="22647"/>
    <cellStyle name="Normal 5 2 2 6 2 2 2 2 2" xfId="22648"/>
    <cellStyle name="Normal 5 2 2 6 2 2 2 2 2 2" xfId="22649"/>
    <cellStyle name="Normal 5 2 2 6 2 2 2 2 3" xfId="22650"/>
    <cellStyle name="Normal 5 2 2 6 2 2 2 3" xfId="22651"/>
    <cellStyle name="Normal 5 2 2 6 2 2 2 3 2" xfId="22652"/>
    <cellStyle name="Normal 5 2 2 6 2 2 2 4" xfId="22653"/>
    <cellStyle name="Normal 5 2 2 6 2 2 3" xfId="22654"/>
    <cellStyle name="Normal 5 2 2 6 2 2 3 2" xfId="22655"/>
    <cellStyle name="Normal 5 2 2 6 2 2 3 2 2" xfId="22656"/>
    <cellStyle name="Normal 5 2 2 6 2 2 3 3" xfId="22657"/>
    <cellStyle name="Normal 5 2 2 6 2 2 4" xfId="22658"/>
    <cellStyle name="Normal 5 2 2 6 2 2 4 2" xfId="22659"/>
    <cellStyle name="Normal 5 2 2 6 2 2 5" xfId="22660"/>
    <cellStyle name="Normal 5 2 2 6 2 3" xfId="22661"/>
    <cellStyle name="Normal 5 2 2 6 2 3 2" xfId="22662"/>
    <cellStyle name="Normal 5 2 2 6 2 3 2 2" xfId="22663"/>
    <cellStyle name="Normal 5 2 2 6 2 3 2 2 2" xfId="22664"/>
    <cellStyle name="Normal 5 2 2 6 2 3 2 2 2 2" xfId="22665"/>
    <cellStyle name="Normal 5 2 2 6 2 3 2 2 3" xfId="22666"/>
    <cellStyle name="Normal 5 2 2 6 2 3 2 3" xfId="22667"/>
    <cellStyle name="Normal 5 2 2 6 2 3 2 3 2" xfId="22668"/>
    <cellStyle name="Normal 5 2 2 6 2 3 2 4" xfId="22669"/>
    <cellStyle name="Normal 5 2 2 6 2 3 3" xfId="22670"/>
    <cellStyle name="Normal 5 2 2 6 2 3 3 2" xfId="22671"/>
    <cellStyle name="Normal 5 2 2 6 2 3 3 2 2" xfId="22672"/>
    <cellStyle name="Normal 5 2 2 6 2 3 3 3" xfId="22673"/>
    <cellStyle name="Normal 5 2 2 6 2 3 4" xfId="22674"/>
    <cellStyle name="Normal 5 2 2 6 2 3 4 2" xfId="22675"/>
    <cellStyle name="Normal 5 2 2 6 2 3 5" xfId="22676"/>
    <cellStyle name="Normal 5 2 2 6 2 4" xfId="22677"/>
    <cellStyle name="Normal 5 2 2 6 2 4 2" xfId="22678"/>
    <cellStyle name="Normal 5 2 2 6 2 4 2 2" xfId="22679"/>
    <cellStyle name="Normal 5 2 2 6 2 4 2 2 2" xfId="22680"/>
    <cellStyle name="Normal 5 2 2 6 2 4 2 3" xfId="22681"/>
    <cellStyle name="Normal 5 2 2 6 2 4 3" xfId="22682"/>
    <cellStyle name="Normal 5 2 2 6 2 4 3 2" xfId="22683"/>
    <cellStyle name="Normal 5 2 2 6 2 4 4" xfId="22684"/>
    <cellStyle name="Normal 5 2 2 6 2 5" xfId="22685"/>
    <cellStyle name="Normal 5 2 2 6 2 5 2" xfId="22686"/>
    <cellStyle name="Normal 5 2 2 6 2 5 2 2" xfId="22687"/>
    <cellStyle name="Normal 5 2 2 6 2 5 3" xfId="22688"/>
    <cellStyle name="Normal 5 2 2 6 2 6" xfId="22689"/>
    <cellStyle name="Normal 5 2 2 6 2 6 2" xfId="22690"/>
    <cellStyle name="Normal 5 2 2 6 2 7" xfId="22691"/>
    <cellStyle name="Normal 5 2 2 6 2 8" xfId="29377"/>
    <cellStyle name="Normal 5 2 2 6 3" xfId="22692"/>
    <cellStyle name="Normal 5 2 2 6 3 2" xfId="22693"/>
    <cellStyle name="Normal 5 2 2 6 3 2 2" xfId="22694"/>
    <cellStyle name="Normal 5 2 2 6 3 2 2 2" xfId="22695"/>
    <cellStyle name="Normal 5 2 2 6 3 2 2 2 2" xfId="22696"/>
    <cellStyle name="Normal 5 2 2 6 3 2 2 3" xfId="22697"/>
    <cellStyle name="Normal 5 2 2 6 3 2 3" xfId="22698"/>
    <cellStyle name="Normal 5 2 2 6 3 2 3 2" xfId="22699"/>
    <cellStyle name="Normal 5 2 2 6 3 2 4" xfId="22700"/>
    <cellStyle name="Normal 5 2 2 6 3 3" xfId="22701"/>
    <cellStyle name="Normal 5 2 2 6 3 3 2" xfId="22702"/>
    <cellStyle name="Normal 5 2 2 6 3 3 2 2" xfId="22703"/>
    <cellStyle name="Normal 5 2 2 6 3 3 3" xfId="22704"/>
    <cellStyle name="Normal 5 2 2 6 3 4" xfId="22705"/>
    <cellStyle name="Normal 5 2 2 6 3 4 2" xfId="22706"/>
    <cellStyle name="Normal 5 2 2 6 3 5" xfId="22707"/>
    <cellStyle name="Normal 5 2 2 6 4" xfId="22708"/>
    <cellStyle name="Normal 5 2 2 6 4 2" xfId="22709"/>
    <cellStyle name="Normal 5 2 2 6 4 2 2" xfId="22710"/>
    <cellStyle name="Normal 5 2 2 6 4 2 2 2" xfId="22711"/>
    <cellStyle name="Normal 5 2 2 6 4 2 2 2 2" xfId="22712"/>
    <cellStyle name="Normal 5 2 2 6 4 2 2 3" xfId="22713"/>
    <cellStyle name="Normal 5 2 2 6 4 2 3" xfId="22714"/>
    <cellStyle name="Normal 5 2 2 6 4 2 3 2" xfId="22715"/>
    <cellStyle name="Normal 5 2 2 6 4 2 4" xfId="22716"/>
    <cellStyle name="Normal 5 2 2 6 4 3" xfId="22717"/>
    <cellStyle name="Normal 5 2 2 6 4 3 2" xfId="22718"/>
    <cellStyle name="Normal 5 2 2 6 4 3 2 2" xfId="22719"/>
    <cellStyle name="Normal 5 2 2 6 4 3 3" xfId="22720"/>
    <cellStyle name="Normal 5 2 2 6 4 4" xfId="22721"/>
    <cellStyle name="Normal 5 2 2 6 4 4 2" xfId="22722"/>
    <cellStyle name="Normal 5 2 2 6 4 5" xfId="22723"/>
    <cellStyle name="Normal 5 2 2 6 5" xfId="22724"/>
    <cellStyle name="Normal 5 2 2 6 5 2" xfId="22725"/>
    <cellStyle name="Normal 5 2 2 6 5 2 2" xfId="22726"/>
    <cellStyle name="Normal 5 2 2 6 5 2 2 2" xfId="22727"/>
    <cellStyle name="Normal 5 2 2 6 5 2 2 2 2" xfId="22728"/>
    <cellStyle name="Normal 5 2 2 6 5 2 2 3" xfId="22729"/>
    <cellStyle name="Normal 5 2 2 6 5 2 3" xfId="22730"/>
    <cellStyle name="Normal 5 2 2 6 5 2 3 2" xfId="22731"/>
    <cellStyle name="Normal 5 2 2 6 5 2 4" xfId="22732"/>
    <cellStyle name="Normal 5 2 2 6 5 3" xfId="22733"/>
    <cellStyle name="Normal 5 2 2 6 5 3 2" xfId="22734"/>
    <cellStyle name="Normal 5 2 2 6 5 3 2 2" xfId="22735"/>
    <cellStyle name="Normal 5 2 2 6 5 3 3" xfId="22736"/>
    <cellStyle name="Normal 5 2 2 6 5 4" xfId="22737"/>
    <cellStyle name="Normal 5 2 2 6 5 4 2" xfId="22738"/>
    <cellStyle name="Normal 5 2 2 6 5 5" xfId="22739"/>
    <cellStyle name="Normal 5 2 2 6 6" xfId="22740"/>
    <cellStyle name="Normal 5 2 2 6 6 2" xfId="22741"/>
    <cellStyle name="Normal 5 2 2 6 6 2 2" xfId="22742"/>
    <cellStyle name="Normal 5 2 2 6 6 2 2 2" xfId="22743"/>
    <cellStyle name="Normal 5 2 2 6 6 2 3" xfId="22744"/>
    <cellStyle name="Normal 5 2 2 6 6 3" xfId="22745"/>
    <cellStyle name="Normal 5 2 2 6 6 3 2" xfId="22746"/>
    <cellStyle name="Normal 5 2 2 6 6 4" xfId="22747"/>
    <cellStyle name="Normal 5 2 2 6 7" xfId="22748"/>
    <cellStyle name="Normal 5 2 2 6 7 2" xfId="22749"/>
    <cellStyle name="Normal 5 2 2 6 7 2 2" xfId="22750"/>
    <cellStyle name="Normal 5 2 2 6 7 3" xfId="22751"/>
    <cellStyle name="Normal 5 2 2 6 8" xfId="22752"/>
    <cellStyle name="Normal 5 2 2 6 8 2" xfId="22753"/>
    <cellStyle name="Normal 5 2 2 6 9" xfId="22754"/>
    <cellStyle name="Normal 5 2 2 6 9 2" xfId="22755"/>
    <cellStyle name="Normal 5 2 2 7" xfId="22756"/>
    <cellStyle name="Normal 5 2 2 7 2" xfId="22757"/>
    <cellStyle name="Normal 5 2 2 7 2 2" xfId="22758"/>
    <cellStyle name="Normal 5 2 2 7 2 2 2" xfId="22759"/>
    <cellStyle name="Normal 5 2 2 7 2 2 2 2" xfId="22760"/>
    <cellStyle name="Normal 5 2 2 7 2 2 2 2 2" xfId="22761"/>
    <cellStyle name="Normal 5 2 2 7 2 2 2 3" xfId="22762"/>
    <cellStyle name="Normal 5 2 2 7 2 2 3" xfId="22763"/>
    <cellStyle name="Normal 5 2 2 7 2 2 3 2" xfId="22764"/>
    <cellStyle name="Normal 5 2 2 7 2 2 4" xfId="22765"/>
    <cellStyle name="Normal 5 2 2 7 2 3" xfId="22766"/>
    <cellStyle name="Normal 5 2 2 7 2 3 2" xfId="22767"/>
    <cellStyle name="Normal 5 2 2 7 2 3 2 2" xfId="22768"/>
    <cellStyle name="Normal 5 2 2 7 2 3 3" xfId="22769"/>
    <cellStyle name="Normal 5 2 2 7 2 4" xfId="22770"/>
    <cellStyle name="Normal 5 2 2 7 2 4 2" xfId="22771"/>
    <cellStyle name="Normal 5 2 2 7 2 5" xfId="22772"/>
    <cellStyle name="Normal 5 2 2 7 3" xfId="22773"/>
    <cellStyle name="Normal 5 2 2 7 3 2" xfId="22774"/>
    <cellStyle name="Normal 5 2 2 7 3 2 2" xfId="22775"/>
    <cellStyle name="Normal 5 2 2 7 3 2 2 2" xfId="22776"/>
    <cellStyle name="Normal 5 2 2 7 3 2 2 2 2" xfId="22777"/>
    <cellStyle name="Normal 5 2 2 7 3 2 2 3" xfId="22778"/>
    <cellStyle name="Normal 5 2 2 7 3 2 3" xfId="22779"/>
    <cellStyle name="Normal 5 2 2 7 3 2 3 2" xfId="22780"/>
    <cellStyle name="Normal 5 2 2 7 3 2 4" xfId="22781"/>
    <cellStyle name="Normal 5 2 2 7 3 3" xfId="22782"/>
    <cellStyle name="Normal 5 2 2 7 3 3 2" xfId="22783"/>
    <cellStyle name="Normal 5 2 2 7 3 3 2 2" xfId="22784"/>
    <cellStyle name="Normal 5 2 2 7 3 3 3" xfId="22785"/>
    <cellStyle name="Normal 5 2 2 7 3 4" xfId="22786"/>
    <cellStyle name="Normal 5 2 2 7 3 4 2" xfId="22787"/>
    <cellStyle name="Normal 5 2 2 7 3 5" xfId="22788"/>
    <cellStyle name="Normal 5 2 2 7 4" xfId="22789"/>
    <cellStyle name="Normal 5 2 2 7 4 2" xfId="22790"/>
    <cellStyle name="Normal 5 2 2 7 4 2 2" xfId="22791"/>
    <cellStyle name="Normal 5 2 2 7 4 2 2 2" xfId="22792"/>
    <cellStyle name="Normal 5 2 2 7 4 2 3" xfId="22793"/>
    <cellStyle name="Normal 5 2 2 7 4 3" xfId="22794"/>
    <cellStyle name="Normal 5 2 2 7 4 3 2" xfId="22795"/>
    <cellStyle name="Normal 5 2 2 7 4 4" xfId="22796"/>
    <cellStyle name="Normal 5 2 2 7 5" xfId="22797"/>
    <cellStyle name="Normal 5 2 2 7 5 2" xfId="22798"/>
    <cellStyle name="Normal 5 2 2 7 5 2 2" xfId="22799"/>
    <cellStyle name="Normal 5 2 2 7 5 3" xfId="22800"/>
    <cellStyle name="Normal 5 2 2 7 6" xfId="22801"/>
    <cellStyle name="Normal 5 2 2 7 6 2" xfId="22802"/>
    <cellStyle name="Normal 5 2 2 7 7" xfId="22803"/>
    <cellStyle name="Normal 5 2 2 7 8" xfId="29378"/>
    <cellStyle name="Normal 5 2 2 8" xfId="22804"/>
    <cellStyle name="Normal 5 2 2 8 2" xfId="22805"/>
    <cellStyle name="Normal 5 2 2 8 2 2" xfId="22806"/>
    <cellStyle name="Normal 5 2 2 8 2 2 2" xfId="22807"/>
    <cellStyle name="Normal 5 2 2 8 2 2 2 2" xfId="22808"/>
    <cellStyle name="Normal 5 2 2 8 2 2 3" xfId="22809"/>
    <cellStyle name="Normal 5 2 2 8 2 3" xfId="22810"/>
    <cellStyle name="Normal 5 2 2 8 2 3 2" xfId="22811"/>
    <cellStyle name="Normal 5 2 2 8 2 4" xfId="22812"/>
    <cellStyle name="Normal 5 2 2 8 3" xfId="22813"/>
    <cellStyle name="Normal 5 2 2 8 3 2" xfId="22814"/>
    <cellStyle name="Normal 5 2 2 8 3 2 2" xfId="22815"/>
    <cellStyle name="Normal 5 2 2 8 3 3" xfId="22816"/>
    <cellStyle name="Normal 5 2 2 8 4" xfId="22817"/>
    <cellStyle name="Normal 5 2 2 8 4 2" xfId="22818"/>
    <cellStyle name="Normal 5 2 2 8 5" xfId="22819"/>
    <cellStyle name="Normal 5 2 2 9" xfId="22820"/>
    <cellStyle name="Normal 5 2 2 9 2" xfId="22821"/>
    <cellStyle name="Normal 5 2 2 9 2 2" xfId="22822"/>
    <cellStyle name="Normal 5 2 2 9 2 2 2" xfId="22823"/>
    <cellStyle name="Normal 5 2 2 9 2 2 2 2" xfId="22824"/>
    <cellStyle name="Normal 5 2 2 9 2 2 3" xfId="22825"/>
    <cellStyle name="Normal 5 2 2 9 2 3" xfId="22826"/>
    <cellStyle name="Normal 5 2 2 9 2 3 2" xfId="22827"/>
    <cellStyle name="Normal 5 2 2 9 2 4" xfId="22828"/>
    <cellStyle name="Normal 5 2 2 9 3" xfId="22829"/>
    <cellStyle name="Normal 5 2 2 9 3 2" xfId="22830"/>
    <cellStyle name="Normal 5 2 2 9 3 2 2" xfId="22831"/>
    <cellStyle name="Normal 5 2 2 9 3 3" xfId="22832"/>
    <cellStyle name="Normal 5 2 2 9 4" xfId="22833"/>
    <cellStyle name="Normal 5 2 2 9 4 2" xfId="22834"/>
    <cellStyle name="Normal 5 2 2 9 5" xfId="22835"/>
    <cellStyle name="Normal 5 2 3" xfId="22836"/>
    <cellStyle name="Normal 5 2 3 10" xfId="22837"/>
    <cellStyle name="Normal 5 2 3 10 2" xfId="22838"/>
    <cellStyle name="Normal 5 2 3 10 2 2" xfId="22839"/>
    <cellStyle name="Normal 5 2 3 10 2 2 2" xfId="22840"/>
    <cellStyle name="Normal 5 2 3 10 2 3" xfId="22841"/>
    <cellStyle name="Normal 5 2 3 10 3" xfId="22842"/>
    <cellStyle name="Normal 5 2 3 10 3 2" xfId="22843"/>
    <cellStyle name="Normal 5 2 3 10 4" xfId="22844"/>
    <cellStyle name="Normal 5 2 3 11" xfId="22845"/>
    <cellStyle name="Normal 5 2 3 11 2" xfId="22846"/>
    <cellStyle name="Normal 5 2 3 11 2 2" xfId="22847"/>
    <cellStyle name="Normal 5 2 3 11 3" xfId="22848"/>
    <cellStyle name="Normal 5 2 3 12" xfId="22849"/>
    <cellStyle name="Normal 5 2 3 12 2" xfId="22850"/>
    <cellStyle name="Normal 5 2 3 13" xfId="22851"/>
    <cellStyle name="Normal 5 2 3 13 2" xfId="22852"/>
    <cellStyle name="Normal 5 2 3 14" xfId="22853"/>
    <cellStyle name="Normal 5 2 3 15" xfId="29379"/>
    <cellStyle name="Normal 5 2 3 2" xfId="22854"/>
    <cellStyle name="Normal 5 2 3 2 10" xfId="22855"/>
    <cellStyle name="Normal 5 2 3 2 10 2" xfId="22856"/>
    <cellStyle name="Normal 5 2 3 2 11" xfId="22857"/>
    <cellStyle name="Normal 5 2 3 2 11 2" xfId="22858"/>
    <cellStyle name="Normal 5 2 3 2 12" xfId="22859"/>
    <cellStyle name="Normal 5 2 3 2 13" xfId="29380"/>
    <cellStyle name="Normal 5 2 3 2 2" xfId="22860"/>
    <cellStyle name="Normal 5 2 3 2 2 10" xfId="22861"/>
    <cellStyle name="Normal 5 2 3 2 2 11" xfId="29381"/>
    <cellStyle name="Normal 5 2 3 2 2 2" xfId="22862"/>
    <cellStyle name="Normal 5 2 3 2 2 2 2" xfId="22863"/>
    <cellStyle name="Normal 5 2 3 2 2 2 2 2" xfId="22864"/>
    <cellStyle name="Normal 5 2 3 2 2 2 2 2 2" xfId="22865"/>
    <cellStyle name="Normal 5 2 3 2 2 2 2 2 2 2" xfId="22866"/>
    <cellStyle name="Normal 5 2 3 2 2 2 2 2 2 2 2" xfId="22867"/>
    <cellStyle name="Normal 5 2 3 2 2 2 2 2 2 3" xfId="22868"/>
    <cellStyle name="Normal 5 2 3 2 2 2 2 2 3" xfId="22869"/>
    <cellStyle name="Normal 5 2 3 2 2 2 2 2 3 2" xfId="22870"/>
    <cellStyle name="Normal 5 2 3 2 2 2 2 2 4" xfId="22871"/>
    <cellStyle name="Normal 5 2 3 2 2 2 2 3" xfId="22872"/>
    <cellStyle name="Normal 5 2 3 2 2 2 2 3 2" xfId="22873"/>
    <cellStyle name="Normal 5 2 3 2 2 2 2 3 2 2" xfId="22874"/>
    <cellStyle name="Normal 5 2 3 2 2 2 2 3 3" xfId="22875"/>
    <cellStyle name="Normal 5 2 3 2 2 2 2 4" xfId="22876"/>
    <cellStyle name="Normal 5 2 3 2 2 2 2 4 2" xfId="22877"/>
    <cellStyle name="Normal 5 2 3 2 2 2 2 5" xfId="22878"/>
    <cellStyle name="Normal 5 2 3 2 2 2 3" xfId="22879"/>
    <cellStyle name="Normal 5 2 3 2 2 2 3 2" xfId="22880"/>
    <cellStyle name="Normal 5 2 3 2 2 2 3 2 2" xfId="22881"/>
    <cellStyle name="Normal 5 2 3 2 2 2 3 2 2 2" xfId="22882"/>
    <cellStyle name="Normal 5 2 3 2 2 2 3 2 2 2 2" xfId="22883"/>
    <cellStyle name="Normal 5 2 3 2 2 2 3 2 2 3" xfId="22884"/>
    <cellStyle name="Normal 5 2 3 2 2 2 3 2 3" xfId="22885"/>
    <cellStyle name="Normal 5 2 3 2 2 2 3 2 3 2" xfId="22886"/>
    <cellStyle name="Normal 5 2 3 2 2 2 3 2 4" xfId="22887"/>
    <cellStyle name="Normal 5 2 3 2 2 2 3 3" xfId="22888"/>
    <cellStyle name="Normal 5 2 3 2 2 2 3 3 2" xfId="22889"/>
    <cellStyle name="Normal 5 2 3 2 2 2 3 3 2 2" xfId="22890"/>
    <cellStyle name="Normal 5 2 3 2 2 2 3 3 3" xfId="22891"/>
    <cellStyle name="Normal 5 2 3 2 2 2 3 4" xfId="22892"/>
    <cellStyle name="Normal 5 2 3 2 2 2 3 4 2" xfId="22893"/>
    <cellStyle name="Normal 5 2 3 2 2 2 3 5" xfId="22894"/>
    <cellStyle name="Normal 5 2 3 2 2 2 4" xfId="22895"/>
    <cellStyle name="Normal 5 2 3 2 2 2 4 2" xfId="22896"/>
    <cellStyle name="Normal 5 2 3 2 2 2 4 2 2" xfId="22897"/>
    <cellStyle name="Normal 5 2 3 2 2 2 4 2 2 2" xfId="22898"/>
    <cellStyle name="Normal 5 2 3 2 2 2 4 2 3" xfId="22899"/>
    <cellStyle name="Normal 5 2 3 2 2 2 4 3" xfId="22900"/>
    <cellStyle name="Normal 5 2 3 2 2 2 4 3 2" xfId="22901"/>
    <cellStyle name="Normal 5 2 3 2 2 2 4 4" xfId="22902"/>
    <cellStyle name="Normal 5 2 3 2 2 2 5" xfId="22903"/>
    <cellStyle name="Normal 5 2 3 2 2 2 5 2" xfId="22904"/>
    <cellStyle name="Normal 5 2 3 2 2 2 5 2 2" xfId="22905"/>
    <cellStyle name="Normal 5 2 3 2 2 2 5 3" xfId="22906"/>
    <cellStyle name="Normal 5 2 3 2 2 2 6" xfId="22907"/>
    <cellStyle name="Normal 5 2 3 2 2 2 6 2" xfId="22908"/>
    <cellStyle name="Normal 5 2 3 2 2 2 7" xfId="22909"/>
    <cellStyle name="Normal 5 2 3 2 2 2 8" xfId="29382"/>
    <cellStyle name="Normal 5 2 3 2 2 3" xfId="22910"/>
    <cellStyle name="Normal 5 2 3 2 2 3 2" xfId="22911"/>
    <cellStyle name="Normal 5 2 3 2 2 3 2 2" xfId="22912"/>
    <cellStyle name="Normal 5 2 3 2 2 3 2 2 2" xfId="22913"/>
    <cellStyle name="Normal 5 2 3 2 2 3 2 2 2 2" xfId="22914"/>
    <cellStyle name="Normal 5 2 3 2 2 3 2 2 3" xfId="22915"/>
    <cellStyle name="Normal 5 2 3 2 2 3 2 3" xfId="22916"/>
    <cellStyle name="Normal 5 2 3 2 2 3 2 3 2" xfId="22917"/>
    <cellStyle name="Normal 5 2 3 2 2 3 2 4" xfId="22918"/>
    <cellStyle name="Normal 5 2 3 2 2 3 3" xfId="22919"/>
    <cellStyle name="Normal 5 2 3 2 2 3 3 2" xfId="22920"/>
    <cellStyle name="Normal 5 2 3 2 2 3 3 2 2" xfId="22921"/>
    <cellStyle name="Normal 5 2 3 2 2 3 3 3" xfId="22922"/>
    <cellStyle name="Normal 5 2 3 2 2 3 4" xfId="22923"/>
    <cellStyle name="Normal 5 2 3 2 2 3 4 2" xfId="22924"/>
    <cellStyle name="Normal 5 2 3 2 2 3 5" xfId="22925"/>
    <cellStyle name="Normal 5 2 3 2 2 4" xfId="22926"/>
    <cellStyle name="Normal 5 2 3 2 2 4 2" xfId="22927"/>
    <cellStyle name="Normal 5 2 3 2 2 4 2 2" xfId="22928"/>
    <cellStyle name="Normal 5 2 3 2 2 4 2 2 2" xfId="22929"/>
    <cellStyle name="Normal 5 2 3 2 2 4 2 2 2 2" xfId="22930"/>
    <cellStyle name="Normal 5 2 3 2 2 4 2 2 3" xfId="22931"/>
    <cellStyle name="Normal 5 2 3 2 2 4 2 3" xfId="22932"/>
    <cellStyle name="Normal 5 2 3 2 2 4 2 3 2" xfId="22933"/>
    <cellStyle name="Normal 5 2 3 2 2 4 2 4" xfId="22934"/>
    <cellStyle name="Normal 5 2 3 2 2 4 3" xfId="22935"/>
    <cellStyle name="Normal 5 2 3 2 2 4 3 2" xfId="22936"/>
    <cellStyle name="Normal 5 2 3 2 2 4 3 2 2" xfId="22937"/>
    <cellStyle name="Normal 5 2 3 2 2 4 3 3" xfId="22938"/>
    <cellStyle name="Normal 5 2 3 2 2 4 4" xfId="22939"/>
    <cellStyle name="Normal 5 2 3 2 2 4 4 2" xfId="22940"/>
    <cellStyle name="Normal 5 2 3 2 2 4 5" xfId="22941"/>
    <cellStyle name="Normal 5 2 3 2 2 5" xfId="22942"/>
    <cellStyle name="Normal 5 2 3 2 2 5 2" xfId="22943"/>
    <cellStyle name="Normal 5 2 3 2 2 5 2 2" xfId="22944"/>
    <cellStyle name="Normal 5 2 3 2 2 5 2 2 2" xfId="22945"/>
    <cellStyle name="Normal 5 2 3 2 2 5 2 2 2 2" xfId="22946"/>
    <cellStyle name="Normal 5 2 3 2 2 5 2 2 3" xfId="22947"/>
    <cellStyle name="Normal 5 2 3 2 2 5 2 3" xfId="22948"/>
    <cellStyle name="Normal 5 2 3 2 2 5 2 3 2" xfId="22949"/>
    <cellStyle name="Normal 5 2 3 2 2 5 2 4" xfId="22950"/>
    <cellStyle name="Normal 5 2 3 2 2 5 3" xfId="22951"/>
    <cellStyle name="Normal 5 2 3 2 2 5 3 2" xfId="22952"/>
    <cellStyle name="Normal 5 2 3 2 2 5 3 2 2" xfId="22953"/>
    <cellStyle name="Normal 5 2 3 2 2 5 3 3" xfId="22954"/>
    <cellStyle name="Normal 5 2 3 2 2 5 4" xfId="22955"/>
    <cellStyle name="Normal 5 2 3 2 2 5 4 2" xfId="22956"/>
    <cellStyle name="Normal 5 2 3 2 2 5 5" xfId="22957"/>
    <cellStyle name="Normal 5 2 3 2 2 6" xfId="22958"/>
    <cellStyle name="Normal 5 2 3 2 2 6 2" xfId="22959"/>
    <cellStyle name="Normal 5 2 3 2 2 6 2 2" xfId="22960"/>
    <cellStyle name="Normal 5 2 3 2 2 6 2 2 2" xfId="22961"/>
    <cellStyle name="Normal 5 2 3 2 2 6 2 3" xfId="22962"/>
    <cellStyle name="Normal 5 2 3 2 2 6 3" xfId="22963"/>
    <cellStyle name="Normal 5 2 3 2 2 6 3 2" xfId="22964"/>
    <cellStyle name="Normal 5 2 3 2 2 6 4" xfId="22965"/>
    <cellStyle name="Normal 5 2 3 2 2 7" xfId="22966"/>
    <cellStyle name="Normal 5 2 3 2 2 7 2" xfId="22967"/>
    <cellStyle name="Normal 5 2 3 2 2 7 2 2" xfId="22968"/>
    <cellStyle name="Normal 5 2 3 2 2 7 3" xfId="22969"/>
    <cellStyle name="Normal 5 2 3 2 2 8" xfId="22970"/>
    <cellStyle name="Normal 5 2 3 2 2 8 2" xfId="22971"/>
    <cellStyle name="Normal 5 2 3 2 2 9" xfId="22972"/>
    <cellStyle name="Normal 5 2 3 2 2 9 2" xfId="22973"/>
    <cellStyle name="Normal 5 2 3 2 3" xfId="22974"/>
    <cellStyle name="Normal 5 2 3 2 3 10" xfId="22975"/>
    <cellStyle name="Normal 5 2 3 2 3 11" xfId="29383"/>
    <cellStyle name="Normal 5 2 3 2 3 2" xfId="22976"/>
    <cellStyle name="Normal 5 2 3 2 3 2 2" xfId="22977"/>
    <cellStyle name="Normal 5 2 3 2 3 2 2 2" xfId="22978"/>
    <cellStyle name="Normal 5 2 3 2 3 2 2 2 2" xfId="22979"/>
    <cellStyle name="Normal 5 2 3 2 3 2 2 2 2 2" xfId="22980"/>
    <cellStyle name="Normal 5 2 3 2 3 2 2 2 2 2 2" xfId="22981"/>
    <cellStyle name="Normal 5 2 3 2 3 2 2 2 2 3" xfId="22982"/>
    <cellStyle name="Normal 5 2 3 2 3 2 2 2 3" xfId="22983"/>
    <cellStyle name="Normal 5 2 3 2 3 2 2 2 3 2" xfId="22984"/>
    <cellStyle name="Normal 5 2 3 2 3 2 2 2 4" xfId="22985"/>
    <cellStyle name="Normal 5 2 3 2 3 2 2 3" xfId="22986"/>
    <cellStyle name="Normal 5 2 3 2 3 2 2 3 2" xfId="22987"/>
    <cellStyle name="Normal 5 2 3 2 3 2 2 3 2 2" xfId="22988"/>
    <cellStyle name="Normal 5 2 3 2 3 2 2 3 3" xfId="22989"/>
    <cellStyle name="Normal 5 2 3 2 3 2 2 4" xfId="22990"/>
    <cellStyle name="Normal 5 2 3 2 3 2 2 4 2" xfId="22991"/>
    <cellStyle name="Normal 5 2 3 2 3 2 2 5" xfId="22992"/>
    <cellStyle name="Normal 5 2 3 2 3 2 3" xfId="22993"/>
    <cellStyle name="Normal 5 2 3 2 3 2 3 2" xfId="22994"/>
    <cellStyle name="Normal 5 2 3 2 3 2 3 2 2" xfId="22995"/>
    <cellStyle name="Normal 5 2 3 2 3 2 3 2 2 2" xfId="22996"/>
    <cellStyle name="Normal 5 2 3 2 3 2 3 2 2 2 2" xfId="22997"/>
    <cellStyle name="Normal 5 2 3 2 3 2 3 2 2 3" xfId="22998"/>
    <cellStyle name="Normal 5 2 3 2 3 2 3 2 3" xfId="22999"/>
    <cellStyle name="Normal 5 2 3 2 3 2 3 2 3 2" xfId="23000"/>
    <cellStyle name="Normal 5 2 3 2 3 2 3 2 4" xfId="23001"/>
    <cellStyle name="Normal 5 2 3 2 3 2 3 3" xfId="23002"/>
    <cellStyle name="Normal 5 2 3 2 3 2 3 3 2" xfId="23003"/>
    <cellStyle name="Normal 5 2 3 2 3 2 3 3 2 2" xfId="23004"/>
    <cellStyle name="Normal 5 2 3 2 3 2 3 3 3" xfId="23005"/>
    <cellStyle name="Normal 5 2 3 2 3 2 3 4" xfId="23006"/>
    <cellStyle name="Normal 5 2 3 2 3 2 3 4 2" xfId="23007"/>
    <cellStyle name="Normal 5 2 3 2 3 2 3 5" xfId="23008"/>
    <cellStyle name="Normal 5 2 3 2 3 2 4" xfId="23009"/>
    <cellStyle name="Normal 5 2 3 2 3 2 4 2" xfId="23010"/>
    <cellStyle name="Normal 5 2 3 2 3 2 4 2 2" xfId="23011"/>
    <cellStyle name="Normal 5 2 3 2 3 2 4 2 2 2" xfId="23012"/>
    <cellStyle name="Normal 5 2 3 2 3 2 4 2 3" xfId="23013"/>
    <cellStyle name="Normal 5 2 3 2 3 2 4 3" xfId="23014"/>
    <cellStyle name="Normal 5 2 3 2 3 2 4 3 2" xfId="23015"/>
    <cellStyle name="Normal 5 2 3 2 3 2 4 4" xfId="23016"/>
    <cellStyle name="Normal 5 2 3 2 3 2 5" xfId="23017"/>
    <cellStyle name="Normal 5 2 3 2 3 2 5 2" xfId="23018"/>
    <cellStyle name="Normal 5 2 3 2 3 2 5 2 2" xfId="23019"/>
    <cellStyle name="Normal 5 2 3 2 3 2 5 3" xfId="23020"/>
    <cellStyle name="Normal 5 2 3 2 3 2 6" xfId="23021"/>
    <cellStyle name="Normal 5 2 3 2 3 2 6 2" xfId="23022"/>
    <cellStyle name="Normal 5 2 3 2 3 2 7" xfId="23023"/>
    <cellStyle name="Normal 5 2 3 2 3 2 8" xfId="29384"/>
    <cellStyle name="Normal 5 2 3 2 3 3" xfId="23024"/>
    <cellStyle name="Normal 5 2 3 2 3 3 2" xfId="23025"/>
    <cellStyle name="Normal 5 2 3 2 3 3 2 2" xfId="23026"/>
    <cellStyle name="Normal 5 2 3 2 3 3 2 2 2" xfId="23027"/>
    <cellStyle name="Normal 5 2 3 2 3 3 2 2 2 2" xfId="23028"/>
    <cellStyle name="Normal 5 2 3 2 3 3 2 2 3" xfId="23029"/>
    <cellStyle name="Normal 5 2 3 2 3 3 2 3" xfId="23030"/>
    <cellStyle name="Normal 5 2 3 2 3 3 2 3 2" xfId="23031"/>
    <cellStyle name="Normal 5 2 3 2 3 3 2 4" xfId="23032"/>
    <cellStyle name="Normal 5 2 3 2 3 3 3" xfId="23033"/>
    <cellStyle name="Normal 5 2 3 2 3 3 3 2" xfId="23034"/>
    <cellStyle name="Normal 5 2 3 2 3 3 3 2 2" xfId="23035"/>
    <cellStyle name="Normal 5 2 3 2 3 3 3 3" xfId="23036"/>
    <cellStyle name="Normal 5 2 3 2 3 3 4" xfId="23037"/>
    <cellStyle name="Normal 5 2 3 2 3 3 4 2" xfId="23038"/>
    <cellStyle name="Normal 5 2 3 2 3 3 5" xfId="23039"/>
    <cellStyle name="Normal 5 2 3 2 3 4" xfId="23040"/>
    <cellStyle name="Normal 5 2 3 2 3 4 2" xfId="23041"/>
    <cellStyle name="Normal 5 2 3 2 3 4 2 2" xfId="23042"/>
    <cellStyle name="Normal 5 2 3 2 3 4 2 2 2" xfId="23043"/>
    <cellStyle name="Normal 5 2 3 2 3 4 2 2 2 2" xfId="23044"/>
    <cellStyle name="Normal 5 2 3 2 3 4 2 2 3" xfId="23045"/>
    <cellStyle name="Normal 5 2 3 2 3 4 2 3" xfId="23046"/>
    <cellStyle name="Normal 5 2 3 2 3 4 2 3 2" xfId="23047"/>
    <cellStyle name="Normal 5 2 3 2 3 4 2 4" xfId="23048"/>
    <cellStyle name="Normal 5 2 3 2 3 4 3" xfId="23049"/>
    <cellStyle name="Normal 5 2 3 2 3 4 3 2" xfId="23050"/>
    <cellStyle name="Normal 5 2 3 2 3 4 3 2 2" xfId="23051"/>
    <cellStyle name="Normal 5 2 3 2 3 4 3 3" xfId="23052"/>
    <cellStyle name="Normal 5 2 3 2 3 4 4" xfId="23053"/>
    <cellStyle name="Normal 5 2 3 2 3 4 4 2" xfId="23054"/>
    <cellStyle name="Normal 5 2 3 2 3 4 5" xfId="23055"/>
    <cellStyle name="Normal 5 2 3 2 3 5" xfId="23056"/>
    <cellStyle name="Normal 5 2 3 2 3 5 2" xfId="23057"/>
    <cellStyle name="Normal 5 2 3 2 3 5 2 2" xfId="23058"/>
    <cellStyle name="Normal 5 2 3 2 3 5 2 2 2" xfId="23059"/>
    <cellStyle name="Normal 5 2 3 2 3 5 2 2 2 2" xfId="23060"/>
    <cellStyle name="Normal 5 2 3 2 3 5 2 2 3" xfId="23061"/>
    <cellStyle name="Normal 5 2 3 2 3 5 2 3" xfId="23062"/>
    <cellStyle name="Normal 5 2 3 2 3 5 2 3 2" xfId="23063"/>
    <cellStyle name="Normal 5 2 3 2 3 5 2 4" xfId="23064"/>
    <cellStyle name="Normal 5 2 3 2 3 5 3" xfId="23065"/>
    <cellStyle name="Normal 5 2 3 2 3 5 3 2" xfId="23066"/>
    <cellStyle name="Normal 5 2 3 2 3 5 3 2 2" xfId="23067"/>
    <cellStyle name="Normal 5 2 3 2 3 5 3 3" xfId="23068"/>
    <cellStyle name="Normal 5 2 3 2 3 5 4" xfId="23069"/>
    <cellStyle name="Normal 5 2 3 2 3 5 4 2" xfId="23070"/>
    <cellStyle name="Normal 5 2 3 2 3 5 5" xfId="23071"/>
    <cellStyle name="Normal 5 2 3 2 3 6" xfId="23072"/>
    <cellStyle name="Normal 5 2 3 2 3 6 2" xfId="23073"/>
    <cellStyle name="Normal 5 2 3 2 3 6 2 2" xfId="23074"/>
    <cellStyle name="Normal 5 2 3 2 3 6 2 2 2" xfId="23075"/>
    <cellStyle name="Normal 5 2 3 2 3 6 2 3" xfId="23076"/>
    <cellStyle name="Normal 5 2 3 2 3 6 3" xfId="23077"/>
    <cellStyle name="Normal 5 2 3 2 3 6 3 2" xfId="23078"/>
    <cellStyle name="Normal 5 2 3 2 3 6 4" xfId="23079"/>
    <cellStyle name="Normal 5 2 3 2 3 7" xfId="23080"/>
    <cellStyle name="Normal 5 2 3 2 3 7 2" xfId="23081"/>
    <cellStyle name="Normal 5 2 3 2 3 7 2 2" xfId="23082"/>
    <cellStyle name="Normal 5 2 3 2 3 7 3" xfId="23083"/>
    <cellStyle name="Normal 5 2 3 2 3 8" xfId="23084"/>
    <cellStyle name="Normal 5 2 3 2 3 8 2" xfId="23085"/>
    <cellStyle name="Normal 5 2 3 2 3 9" xfId="23086"/>
    <cellStyle name="Normal 5 2 3 2 3 9 2" xfId="23087"/>
    <cellStyle name="Normal 5 2 3 2 4" xfId="23088"/>
    <cellStyle name="Normal 5 2 3 2 4 2" xfId="23089"/>
    <cellStyle name="Normal 5 2 3 2 4 2 2" xfId="23090"/>
    <cellStyle name="Normal 5 2 3 2 4 2 2 2" xfId="23091"/>
    <cellStyle name="Normal 5 2 3 2 4 2 2 2 2" xfId="23092"/>
    <cellStyle name="Normal 5 2 3 2 4 2 2 2 2 2" xfId="23093"/>
    <cellStyle name="Normal 5 2 3 2 4 2 2 2 3" xfId="23094"/>
    <cellStyle name="Normal 5 2 3 2 4 2 2 3" xfId="23095"/>
    <cellStyle name="Normal 5 2 3 2 4 2 2 3 2" xfId="23096"/>
    <cellStyle name="Normal 5 2 3 2 4 2 2 4" xfId="23097"/>
    <cellStyle name="Normal 5 2 3 2 4 2 3" xfId="23098"/>
    <cellStyle name="Normal 5 2 3 2 4 2 3 2" xfId="23099"/>
    <cellStyle name="Normal 5 2 3 2 4 2 3 2 2" xfId="23100"/>
    <cellStyle name="Normal 5 2 3 2 4 2 3 3" xfId="23101"/>
    <cellStyle name="Normal 5 2 3 2 4 2 4" xfId="23102"/>
    <cellStyle name="Normal 5 2 3 2 4 2 4 2" xfId="23103"/>
    <cellStyle name="Normal 5 2 3 2 4 2 5" xfId="23104"/>
    <cellStyle name="Normal 5 2 3 2 4 3" xfId="23105"/>
    <cellStyle name="Normal 5 2 3 2 4 3 2" xfId="23106"/>
    <cellStyle name="Normal 5 2 3 2 4 3 2 2" xfId="23107"/>
    <cellStyle name="Normal 5 2 3 2 4 3 2 2 2" xfId="23108"/>
    <cellStyle name="Normal 5 2 3 2 4 3 2 2 2 2" xfId="23109"/>
    <cellStyle name="Normal 5 2 3 2 4 3 2 2 3" xfId="23110"/>
    <cellStyle name="Normal 5 2 3 2 4 3 2 3" xfId="23111"/>
    <cellStyle name="Normal 5 2 3 2 4 3 2 3 2" xfId="23112"/>
    <cellStyle name="Normal 5 2 3 2 4 3 2 4" xfId="23113"/>
    <cellStyle name="Normal 5 2 3 2 4 3 3" xfId="23114"/>
    <cellStyle name="Normal 5 2 3 2 4 3 3 2" xfId="23115"/>
    <cellStyle name="Normal 5 2 3 2 4 3 3 2 2" xfId="23116"/>
    <cellStyle name="Normal 5 2 3 2 4 3 3 3" xfId="23117"/>
    <cellStyle name="Normal 5 2 3 2 4 3 4" xfId="23118"/>
    <cellStyle name="Normal 5 2 3 2 4 3 4 2" xfId="23119"/>
    <cellStyle name="Normal 5 2 3 2 4 3 5" xfId="23120"/>
    <cellStyle name="Normal 5 2 3 2 4 4" xfId="23121"/>
    <cellStyle name="Normal 5 2 3 2 4 4 2" xfId="23122"/>
    <cellStyle name="Normal 5 2 3 2 4 4 2 2" xfId="23123"/>
    <cellStyle name="Normal 5 2 3 2 4 4 2 2 2" xfId="23124"/>
    <cellStyle name="Normal 5 2 3 2 4 4 2 3" xfId="23125"/>
    <cellStyle name="Normal 5 2 3 2 4 4 3" xfId="23126"/>
    <cellStyle name="Normal 5 2 3 2 4 4 3 2" xfId="23127"/>
    <cellStyle name="Normal 5 2 3 2 4 4 4" xfId="23128"/>
    <cellStyle name="Normal 5 2 3 2 4 5" xfId="23129"/>
    <cellStyle name="Normal 5 2 3 2 4 5 2" xfId="23130"/>
    <cellStyle name="Normal 5 2 3 2 4 5 2 2" xfId="23131"/>
    <cellStyle name="Normal 5 2 3 2 4 5 3" xfId="23132"/>
    <cellStyle name="Normal 5 2 3 2 4 6" xfId="23133"/>
    <cellStyle name="Normal 5 2 3 2 4 6 2" xfId="23134"/>
    <cellStyle name="Normal 5 2 3 2 4 7" xfId="23135"/>
    <cellStyle name="Normal 5 2 3 2 4 8" xfId="29385"/>
    <cellStyle name="Normal 5 2 3 2 5" xfId="23136"/>
    <cellStyle name="Normal 5 2 3 2 5 2" xfId="23137"/>
    <cellStyle name="Normal 5 2 3 2 5 2 2" xfId="23138"/>
    <cellStyle name="Normal 5 2 3 2 5 2 2 2" xfId="23139"/>
    <cellStyle name="Normal 5 2 3 2 5 2 2 2 2" xfId="23140"/>
    <cellStyle name="Normal 5 2 3 2 5 2 2 3" xfId="23141"/>
    <cellStyle name="Normal 5 2 3 2 5 2 3" xfId="23142"/>
    <cellStyle name="Normal 5 2 3 2 5 2 3 2" xfId="23143"/>
    <cellStyle name="Normal 5 2 3 2 5 2 4" xfId="23144"/>
    <cellStyle name="Normal 5 2 3 2 5 3" xfId="23145"/>
    <cellStyle name="Normal 5 2 3 2 5 3 2" xfId="23146"/>
    <cellStyle name="Normal 5 2 3 2 5 3 2 2" xfId="23147"/>
    <cellStyle name="Normal 5 2 3 2 5 3 3" xfId="23148"/>
    <cellStyle name="Normal 5 2 3 2 5 4" xfId="23149"/>
    <cellStyle name="Normal 5 2 3 2 5 4 2" xfId="23150"/>
    <cellStyle name="Normal 5 2 3 2 5 5" xfId="23151"/>
    <cellStyle name="Normal 5 2 3 2 6" xfId="23152"/>
    <cellStyle name="Normal 5 2 3 2 6 2" xfId="23153"/>
    <cellStyle name="Normal 5 2 3 2 6 2 2" xfId="23154"/>
    <cellStyle name="Normal 5 2 3 2 6 2 2 2" xfId="23155"/>
    <cellStyle name="Normal 5 2 3 2 6 2 2 2 2" xfId="23156"/>
    <cellStyle name="Normal 5 2 3 2 6 2 2 3" xfId="23157"/>
    <cellStyle name="Normal 5 2 3 2 6 2 3" xfId="23158"/>
    <cellStyle name="Normal 5 2 3 2 6 2 3 2" xfId="23159"/>
    <cellStyle name="Normal 5 2 3 2 6 2 4" xfId="23160"/>
    <cellStyle name="Normal 5 2 3 2 6 3" xfId="23161"/>
    <cellStyle name="Normal 5 2 3 2 6 3 2" xfId="23162"/>
    <cellStyle name="Normal 5 2 3 2 6 3 2 2" xfId="23163"/>
    <cellStyle name="Normal 5 2 3 2 6 3 3" xfId="23164"/>
    <cellStyle name="Normal 5 2 3 2 6 4" xfId="23165"/>
    <cellStyle name="Normal 5 2 3 2 6 4 2" xfId="23166"/>
    <cellStyle name="Normal 5 2 3 2 6 5" xfId="23167"/>
    <cellStyle name="Normal 5 2 3 2 7" xfId="23168"/>
    <cellStyle name="Normal 5 2 3 2 7 2" xfId="23169"/>
    <cellStyle name="Normal 5 2 3 2 7 2 2" xfId="23170"/>
    <cellStyle name="Normal 5 2 3 2 7 2 2 2" xfId="23171"/>
    <cellStyle name="Normal 5 2 3 2 7 2 2 2 2" xfId="23172"/>
    <cellStyle name="Normal 5 2 3 2 7 2 2 3" xfId="23173"/>
    <cellStyle name="Normal 5 2 3 2 7 2 3" xfId="23174"/>
    <cellStyle name="Normal 5 2 3 2 7 2 3 2" xfId="23175"/>
    <cellStyle name="Normal 5 2 3 2 7 2 4" xfId="23176"/>
    <cellStyle name="Normal 5 2 3 2 7 3" xfId="23177"/>
    <cellStyle name="Normal 5 2 3 2 7 3 2" xfId="23178"/>
    <cellStyle name="Normal 5 2 3 2 7 3 2 2" xfId="23179"/>
    <cellStyle name="Normal 5 2 3 2 7 3 3" xfId="23180"/>
    <cellStyle name="Normal 5 2 3 2 7 4" xfId="23181"/>
    <cellStyle name="Normal 5 2 3 2 7 4 2" xfId="23182"/>
    <cellStyle name="Normal 5 2 3 2 7 5" xfId="23183"/>
    <cellStyle name="Normal 5 2 3 2 8" xfId="23184"/>
    <cellStyle name="Normal 5 2 3 2 8 2" xfId="23185"/>
    <cellStyle name="Normal 5 2 3 2 8 2 2" xfId="23186"/>
    <cellStyle name="Normal 5 2 3 2 8 2 2 2" xfId="23187"/>
    <cellStyle name="Normal 5 2 3 2 8 2 3" xfId="23188"/>
    <cellStyle name="Normal 5 2 3 2 8 3" xfId="23189"/>
    <cellStyle name="Normal 5 2 3 2 8 3 2" xfId="23190"/>
    <cellStyle name="Normal 5 2 3 2 8 4" xfId="23191"/>
    <cellStyle name="Normal 5 2 3 2 9" xfId="23192"/>
    <cellStyle name="Normal 5 2 3 2 9 2" xfId="23193"/>
    <cellStyle name="Normal 5 2 3 2 9 2 2" xfId="23194"/>
    <cellStyle name="Normal 5 2 3 2 9 3" xfId="23195"/>
    <cellStyle name="Normal 5 2 3 3" xfId="23196"/>
    <cellStyle name="Normal 5 2 3 3 10" xfId="23197"/>
    <cellStyle name="Normal 5 2 3 3 10 2" xfId="23198"/>
    <cellStyle name="Normal 5 2 3 3 11" xfId="23199"/>
    <cellStyle name="Normal 5 2 3 3 12" xfId="29386"/>
    <cellStyle name="Normal 5 2 3 3 2" xfId="23200"/>
    <cellStyle name="Normal 5 2 3 3 2 10" xfId="23201"/>
    <cellStyle name="Normal 5 2 3 3 2 11" xfId="29387"/>
    <cellStyle name="Normal 5 2 3 3 2 2" xfId="23202"/>
    <cellStyle name="Normal 5 2 3 3 2 2 2" xfId="23203"/>
    <cellStyle name="Normal 5 2 3 3 2 2 2 2" xfId="23204"/>
    <cellStyle name="Normal 5 2 3 3 2 2 2 2 2" xfId="23205"/>
    <cellStyle name="Normal 5 2 3 3 2 2 2 2 2 2" xfId="23206"/>
    <cellStyle name="Normal 5 2 3 3 2 2 2 2 2 2 2" xfId="23207"/>
    <cellStyle name="Normal 5 2 3 3 2 2 2 2 2 3" xfId="23208"/>
    <cellStyle name="Normal 5 2 3 3 2 2 2 2 3" xfId="23209"/>
    <cellStyle name="Normal 5 2 3 3 2 2 2 2 3 2" xfId="23210"/>
    <cellStyle name="Normal 5 2 3 3 2 2 2 2 4" xfId="23211"/>
    <cellStyle name="Normal 5 2 3 3 2 2 2 3" xfId="23212"/>
    <cellStyle name="Normal 5 2 3 3 2 2 2 3 2" xfId="23213"/>
    <cellStyle name="Normal 5 2 3 3 2 2 2 3 2 2" xfId="23214"/>
    <cellStyle name="Normal 5 2 3 3 2 2 2 3 3" xfId="23215"/>
    <cellStyle name="Normal 5 2 3 3 2 2 2 4" xfId="23216"/>
    <cellStyle name="Normal 5 2 3 3 2 2 2 4 2" xfId="23217"/>
    <cellStyle name="Normal 5 2 3 3 2 2 2 5" xfId="23218"/>
    <cellStyle name="Normal 5 2 3 3 2 2 3" xfId="23219"/>
    <cellStyle name="Normal 5 2 3 3 2 2 3 2" xfId="23220"/>
    <cellStyle name="Normal 5 2 3 3 2 2 3 2 2" xfId="23221"/>
    <cellStyle name="Normal 5 2 3 3 2 2 3 2 2 2" xfId="23222"/>
    <cellStyle name="Normal 5 2 3 3 2 2 3 2 2 2 2" xfId="23223"/>
    <cellStyle name="Normal 5 2 3 3 2 2 3 2 2 3" xfId="23224"/>
    <cellStyle name="Normal 5 2 3 3 2 2 3 2 3" xfId="23225"/>
    <cellStyle name="Normal 5 2 3 3 2 2 3 2 3 2" xfId="23226"/>
    <cellStyle name="Normal 5 2 3 3 2 2 3 2 4" xfId="23227"/>
    <cellStyle name="Normal 5 2 3 3 2 2 3 3" xfId="23228"/>
    <cellStyle name="Normal 5 2 3 3 2 2 3 3 2" xfId="23229"/>
    <cellStyle name="Normal 5 2 3 3 2 2 3 3 2 2" xfId="23230"/>
    <cellStyle name="Normal 5 2 3 3 2 2 3 3 3" xfId="23231"/>
    <cellStyle name="Normal 5 2 3 3 2 2 3 4" xfId="23232"/>
    <cellStyle name="Normal 5 2 3 3 2 2 3 4 2" xfId="23233"/>
    <cellStyle name="Normal 5 2 3 3 2 2 3 5" xfId="23234"/>
    <cellStyle name="Normal 5 2 3 3 2 2 4" xfId="23235"/>
    <cellStyle name="Normal 5 2 3 3 2 2 4 2" xfId="23236"/>
    <cellStyle name="Normal 5 2 3 3 2 2 4 2 2" xfId="23237"/>
    <cellStyle name="Normal 5 2 3 3 2 2 4 2 2 2" xfId="23238"/>
    <cellStyle name="Normal 5 2 3 3 2 2 4 2 3" xfId="23239"/>
    <cellStyle name="Normal 5 2 3 3 2 2 4 3" xfId="23240"/>
    <cellStyle name="Normal 5 2 3 3 2 2 4 3 2" xfId="23241"/>
    <cellStyle name="Normal 5 2 3 3 2 2 4 4" xfId="23242"/>
    <cellStyle name="Normal 5 2 3 3 2 2 5" xfId="23243"/>
    <cellStyle name="Normal 5 2 3 3 2 2 5 2" xfId="23244"/>
    <cellStyle name="Normal 5 2 3 3 2 2 5 2 2" xfId="23245"/>
    <cellStyle name="Normal 5 2 3 3 2 2 5 3" xfId="23246"/>
    <cellStyle name="Normal 5 2 3 3 2 2 6" xfId="23247"/>
    <cellStyle name="Normal 5 2 3 3 2 2 6 2" xfId="23248"/>
    <cellStyle name="Normal 5 2 3 3 2 2 7" xfId="23249"/>
    <cellStyle name="Normal 5 2 3 3 2 2 8" xfId="29388"/>
    <cellStyle name="Normal 5 2 3 3 2 3" xfId="23250"/>
    <cellStyle name="Normal 5 2 3 3 2 3 2" xfId="23251"/>
    <cellStyle name="Normal 5 2 3 3 2 3 2 2" xfId="23252"/>
    <cellStyle name="Normal 5 2 3 3 2 3 2 2 2" xfId="23253"/>
    <cellStyle name="Normal 5 2 3 3 2 3 2 2 2 2" xfId="23254"/>
    <cellStyle name="Normal 5 2 3 3 2 3 2 2 3" xfId="23255"/>
    <cellStyle name="Normal 5 2 3 3 2 3 2 3" xfId="23256"/>
    <cellStyle name="Normal 5 2 3 3 2 3 2 3 2" xfId="23257"/>
    <cellStyle name="Normal 5 2 3 3 2 3 2 4" xfId="23258"/>
    <cellStyle name="Normal 5 2 3 3 2 3 3" xfId="23259"/>
    <cellStyle name="Normal 5 2 3 3 2 3 3 2" xfId="23260"/>
    <cellStyle name="Normal 5 2 3 3 2 3 3 2 2" xfId="23261"/>
    <cellStyle name="Normal 5 2 3 3 2 3 3 3" xfId="23262"/>
    <cellStyle name="Normal 5 2 3 3 2 3 4" xfId="23263"/>
    <cellStyle name="Normal 5 2 3 3 2 3 4 2" xfId="23264"/>
    <cellStyle name="Normal 5 2 3 3 2 3 5" xfId="23265"/>
    <cellStyle name="Normal 5 2 3 3 2 4" xfId="23266"/>
    <cellStyle name="Normal 5 2 3 3 2 4 2" xfId="23267"/>
    <cellStyle name="Normal 5 2 3 3 2 4 2 2" xfId="23268"/>
    <cellStyle name="Normal 5 2 3 3 2 4 2 2 2" xfId="23269"/>
    <cellStyle name="Normal 5 2 3 3 2 4 2 2 2 2" xfId="23270"/>
    <cellStyle name="Normal 5 2 3 3 2 4 2 2 3" xfId="23271"/>
    <cellStyle name="Normal 5 2 3 3 2 4 2 3" xfId="23272"/>
    <cellStyle name="Normal 5 2 3 3 2 4 2 3 2" xfId="23273"/>
    <cellStyle name="Normal 5 2 3 3 2 4 2 4" xfId="23274"/>
    <cellStyle name="Normal 5 2 3 3 2 4 3" xfId="23275"/>
    <cellStyle name="Normal 5 2 3 3 2 4 3 2" xfId="23276"/>
    <cellStyle name="Normal 5 2 3 3 2 4 3 2 2" xfId="23277"/>
    <cellStyle name="Normal 5 2 3 3 2 4 3 3" xfId="23278"/>
    <cellStyle name="Normal 5 2 3 3 2 4 4" xfId="23279"/>
    <cellStyle name="Normal 5 2 3 3 2 4 4 2" xfId="23280"/>
    <cellStyle name="Normal 5 2 3 3 2 4 5" xfId="23281"/>
    <cellStyle name="Normal 5 2 3 3 2 5" xfId="23282"/>
    <cellStyle name="Normal 5 2 3 3 2 5 2" xfId="23283"/>
    <cellStyle name="Normal 5 2 3 3 2 5 2 2" xfId="23284"/>
    <cellStyle name="Normal 5 2 3 3 2 5 2 2 2" xfId="23285"/>
    <cellStyle name="Normal 5 2 3 3 2 5 2 2 2 2" xfId="23286"/>
    <cellStyle name="Normal 5 2 3 3 2 5 2 2 3" xfId="23287"/>
    <cellStyle name="Normal 5 2 3 3 2 5 2 3" xfId="23288"/>
    <cellStyle name="Normal 5 2 3 3 2 5 2 3 2" xfId="23289"/>
    <cellStyle name="Normal 5 2 3 3 2 5 2 4" xfId="23290"/>
    <cellStyle name="Normal 5 2 3 3 2 5 3" xfId="23291"/>
    <cellStyle name="Normal 5 2 3 3 2 5 3 2" xfId="23292"/>
    <cellStyle name="Normal 5 2 3 3 2 5 3 2 2" xfId="23293"/>
    <cellStyle name="Normal 5 2 3 3 2 5 3 3" xfId="23294"/>
    <cellStyle name="Normal 5 2 3 3 2 5 4" xfId="23295"/>
    <cellStyle name="Normal 5 2 3 3 2 5 4 2" xfId="23296"/>
    <cellStyle name="Normal 5 2 3 3 2 5 5" xfId="23297"/>
    <cellStyle name="Normal 5 2 3 3 2 6" xfId="23298"/>
    <cellStyle name="Normal 5 2 3 3 2 6 2" xfId="23299"/>
    <cellStyle name="Normal 5 2 3 3 2 6 2 2" xfId="23300"/>
    <cellStyle name="Normal 5 2 3 3 2 6 2 2 2" xfId="23301"/>
    <cellStyle name="Normal 5 2 3 3 2 6 2 3" xfId="23302"/>
    <cellStyle name="Normal 5 2 3 3 2 6 3" xfId="23303"/>
    <cellStyle name="Normal 5 2 3 3 2 6 3 2" xfId="23304"/>
    <cellStyle name="Normal 5 2 3 3 2 6 4" xfId="23305"/>
    <cellStyle name="Normal 5 2 3 3 2 7" xfId="23306"/>
    <cellStyle name="Normal 5 2 3 3 2 7 2" xfId="23307"/>
    <cellStyle name="Normal 5 2 3 3 2 7 2 2" xfId="23308"/>
    <cellStyle name="Normal 5 2 3 3 2 7 3" xfId="23309"/>
    <cellStyle name="Normal 5 2 3 3 2 8" xfId="23310"/>
    <cellStyle name="Normal 5 2 3 3 2 8 2" xfId="23311"/>
    <cellStyle name="Normal 5 2 3 3 2 9" xfId="23312"/>
    <cellStyle name="Normal 5 2 3 3 2 9 2" xfId="23313"/>
    <cellStyle name="Normal 5 2 3 3 3" xfId="23314"/>
    <cellStyle name="Normal 5 2 3 3 3 2" xfId="23315"/>
    <cellStyle name="Normal 5 2 3 3 3 2 2" xfId="23316"/>
    <cellStyle name="Normal 5 2 3 3 3 2 2 2" xfId="23317"/>
    <cellStyle name="Normal 5 2 3 3 3 2 2 2 2" xfId="23318"/>
    <cellStyle name="Normal 5 2 3 3 3 2 2 2 2 2" xfId="23319"/>
    <cellStyle name="Normal 5 2 3 3 3 2 2 2 3" xfId="23320"/>
    <cellStyle name="Normal 5 2 3 3 3 2 2 3" xfId="23321"/>
    <cellStyle name="Normal 5 2 3 3 3 2 2 3 2" xfId="23322"/>
    <cellStyle name="Normal 5 2 3 3 3 2 2 4" xfId="23323"/>
    <cellStyle name="Normal 5 2 3 3 3 2 3" xfId="23324"/>
    <cellStyle name="Normal 5 2 3 3 3 2 3 2" xfId="23325"/>
    <cellStyle name="Normal 5 2 3 3 3 2 3 2 2" xfId="23326"/>
    <cellStyle name="Normal 5 2 3 3 3 2 3 3" xfId="23327"/>
    <cellStyle name="Normal 5 2 3 3 3 2 4" xfId="23328"/>
    <cellStyle name="Normal 5 2 3 3 3 2 4 2" xfId="23329"/>
    <cellStyle name="Normal 5 2 3 3 3 2 5" xfId="23330"/>
    <cellStyle name="Normal 5 2 3 3 3 3" xfId="23331"/>
    <cellStyle name="Normal 5 2 3 3 3 3 2" xfId="23332"/>
    <cellStyle name="Normal 5 2 3 3 3 3 2 2" xfId="23333"/>
    <cellStyle name="Normal 5 2 3 3 3 3 2 2 2" xfId="23334"/>
    <cellStyle name="Normal 5 2 3 3 3 3 2 2 2 2" xfId="23335"/>
    <cellStyle name="Normal 5 2 3 3 3 3 2 2 3" xfId="23336"/>
    <cellStyle name="Normal 5 2 3 3 3 3 2 3" xfId="23337"/>
    <cellStyle name="Normal 5 2 3 3 3 3 2 3 2" xfId="23338"/>
    <cellStyle name="Normal 5 2 3 3 3 3 2 4" xfId="23339"/>
    <cellStyle name="Normal 5 2 3 3 3 3 3" xfId="23340"/>
    <cellStyle name="Normal 5 2 3 3 3 3 3 2" xfId="23341"/>
    <cellStyle name="Normal 5 2 3 3 3 3 3 2 2" xfId="23342"/>
    <cellStyle name="Normal 5 2 3 3 3 3 3 3" xfId="23343"/>
    <cellStyle name="Normal 5 2 3 3 3 3 4" xfId="23344"/>
    <cellStyle name="Normal 5 2 3 3 3 3 4 2" xfId="23345"/>
    <cellStyle name="Normal 5 2 3 3 3 3 5" xfId="23346"/>
    <cellStyle name="Normal 5 2 3 3 3 4" xfId="23347"/>
    <cellStyle name="Normal 5 2 3 3 3 4 2" xfId="23348"/>
    <cellStyle name="Normal 5 2 3 3 3 4 2 2" xfId="23349"/>
    <cellStyle name="Normal 5 2 3 3 3 4 2 2 2" xfId="23350"/>
    <cellStyle name="Normal 5 2 3 3 3 4 2 3" xfId="23351"/>
    <cellStyle name="Normal 5 2 3 3 3 4 3" xfId="23352"/>
    <cellStyle name="Normal 5 2 3 3 3 4 3 2" xfId="23353"/>
    <cellStyle name="Normal 5 2 3 3 3 4 4" xfId="23354"/>
    <cellStyle name="Normal 5 2 3 3 3 5" xfId="23355"/>
    <cellStyle name="Normal 5 2 3 3 3 5 2" xfId="23356"/>
    <cellStyle name="Normal 5 2 3 3 3 5 2 2" xfId="23357"/>
    <cellStyle name="Normal 5 2 3 3 3 5 3" xfId="23358"/>
    <cellStyle name="Normal 5 2 3 3 3 6" xfId="23359"/>
    <cellStyle name="Normal 5 2 3 3 3 6 2" xfId="23360"/>
    <cellStyle name="Normal 5 2 3 3 3 7" xfId="23361"/>
    <cellStyle name="Normal 5 2 3 3 3 8" xfId="29389"/>
    <cellStyle name="Normal 5 2 3 3 4" xfId="23362"/>
    <cellStyle name="Normal 5 2 3 3 4 2" xfId="23363"/>
    <cellStyle name="Normal 5 2 3 3 4 2 2" xfId="23364"/>
    <cellStyle name="Normal 5 2 3 3 4 2 2 2" xfId="23365"/>
    <cellStyle name="Normal 5 2 3 3 4 2 2 2 2" xfId="23366"/>
    <cellStyle name="Normal 5 2 3 3 4 2 2 3" xfId="23367"/>
    <cellStyle name="Normal 5 2 3 3 4 2 3" xfId="23368"/>
    <cellStyle name="Normal 5 2 3 3 4 2 3 2" xfId="23369"/>
    <cellStyle name="Normal 5 2 3 3 4 2 4" xfId="23370"/>
    <cellStyle name="Normal 5 2 3 3 4 3" xfId="23371"/>
    <cellStyle name="Normal 5 2 3 3 4 3 2" xfId="23372"/>
    <cellStyle name="Normal 5 2 3 3 4 3 2 2" xfId="23373"/>
    <cellStyle name="Normal 5 2 3 3 4 3 3" xfId="23374"/>
    <cellStyle name="Normal 5 2 3 3 4 4" xfId="23375"/>
    <cellStyle name="Normal 5 2 3 3 4 4 2" xfId="23376"/>
    <cellStyle name="Normal 5 2 3 3 4 5" xfId="23377"/>
    <cellStyle name="Normal 5 2 3 3 5" xfId="23378"/>
    <cellStyle name="Normal 5 2 3 3 5 2" xfId="23379"/>
    <cellStyle name="Normal 5 2 3 3 5 2 2" xfId="23380"/>
    <cellStyle name="Normal 5 2 3 3 5 2 2 2" xfId="23381"/>
    <cellStyle name="Normal 5 2 3 3 5 2 2 2 2" xfId="23382"/>
    <cellStyle name="Normal 5 2 3 3 5 2 2 3" xfId="23383"/>
    <cellStyle name="Normal 5 2 3 3 5 2 3" xfId="23384"/>
    <cellStyle name="Normal 5 2 3 3 5 2 3 2" xfId="23385"/>
    <cellStyle name="Normal 5 2 3 3 5 2 4" xfId="23386"/>
    <cellStyle name="Normal 5 2 3 3 5 3" xfId="23387"/>
    <cellStyle name="Normal 5 2 3 3 5 3 2" xfId="23388"/>
    <cellStyle name="Normal 5 2 3 3 5 3 2 2" xfId="23389"/>
    <cellStyle name="Normal 5 2 3 3 5 3 3" xfId="23390"/>
    <cellStyle name="Normal 5 2 3 3 5 4" xfId="23391"/>
    <cellStyle name="Normal 5 2 3 3 5 4 2" xfId="23392"/>
    <cellStyle name="Normal 5 2 3 3 5 5" xfId="23393"/>
    <cellStyle name="Normal 5 2 3 3 6" xfId="23394"/>
    <cellStyle name="Normal 5 2 3 3 6 2" xfId="23395"/>
    <cellStyle name="Normal 5 2 3 3 6 2 2" xfId="23396"/>
    <cellStyle name="Normal 5 2 3 3 6 2 2 2" xfId="23397"/>
    <cellStyle name="Normal 5 2 3 3 6 2 2 2 2" xfId="23398"/>
    <cellStyle name="Normal 5 2 3 3 6 2 2 3" xfId="23399"/>
    <cellStyle name="Normal 5 2 3 3 6 2 3" xfId="23400"/>
    <cellStyle name="Normal 5 2 3 3 6 2 3 2" xfId="23401"/>
    <cellStyle name="Normal 5 2 3 3 6 2 4" xfId="23402"/>
    <cellStyle name="Normal 5 2 3 3 6 3" xfId="23403"/>
    <cellStyle name="Normal 5 2 3 3 6 3 2" xfId="23404"/>
    <cellStyle name="Normal 5 2 3 3 6 3 2 2" xfId="23405"/>
    <cellStyle name="Normal 5 2 3 3 6 3 3" xfId="23406"/>
    <cellStyle name="Normal 5 2 3 3 6 4" xfId="23407"/>
    <cellStyle name="Normal 5 2 3 3 6 4 2" xfId="23408"/>
    <cellStyle name="Normal 5 2 3 3 6 5" xfId="23409"/>
    <cellStyle name="Normal 5 2 3 3 7" xfId="23410"/>
    <cellStyle name="Normal 5 2 3 3 7 2" xfId="23411"/>
    <cellStyle name="Normal 5 2 3 3 7 2 2" xfId="23412"/>
    <cellStyle name="Normal 5 2 3 3 7 2 2 2" xfId="23413"/>
    <cellStyle name="Normal 5 2 3 3 7 2 3" xfId="23414"/>
    <cellStyle name="Normal 5 2 3 3 7 3" xfId="23415"/>
    <cellStyle name="Normal 5 2 3 3 7 3 2" xfId="23416"/>
    <cellStyle name="Normal 5 2 3 3 7 4" xfId="23417"/>
    <cellStyle name="Normal 5 2 3 3 8" xfId="23418"/>
    <cellStyle name="Normal 5 2 3 3 8 2" xfId="23419"/>
    <cellStyle name="Normal 5 2 3 3 8 2 2" xfId="23420"/>
    <cellStyle name="Normal 5 2 3 3 8 3" xfId="23421"/>
    <cellStyle name="Normal 5 2 3 3 9" xfId="23422"/>
    <cellStyle name="Normal 5 2 3 3 9 2" xfId="23423"/>
    <cellStyle name="Normal 5 2 3 4" xfId="23424"/>
    <cellStyle name="Normal 5 2 3 4 10" xfId="23425"/>
    <cellStyle name="Normal 5 2 3 4 11" xfId="29390"/>
    <cellStyle name="Normal 5 2 3 4 2" xfId="23426"/>
    <cellStyle name="Normal 5 2 3 4 2 2" xfId="23427"/>
    <cellStyle name="Normal 5 2 3 4 2 2 2" xfId="23428"/>
    <cellStyle name="Normal 5 2 3 4 2 2 2 2" xfId="23429"/>
    <cellStyle name="Normal 5 2 3 4 2 2 2 2 2" xfId="23430"/>
    <cellStyle name="Normal 5 2 3 4 2 2 2 2 2 2" xfId="23431"/>
    <cellStyle name="Normal 5 2 3 4 2 2 2 2 3" xfId="23432"/>
    <cellStyle name="Normal 5 2 3 4 2 2 2 3" xfId="23433"/>
    <cellStyle name="Normal 5 2 3 4 2 2 2 3 2" xfId="23434"/>
    <cellStyle name="Normal 5 2 3 4 2 2 2 4" xfId="23435"/>
    <cellStyle name="Normal 5 2 3 4 2 2 3" xfId="23436"/>
    <cellStyle name="Normal 5 2 3 4 2 2 3 2" xfId="23437"/>
    <cellStyle name="Normal 5 2 3 4 2 2 3 2 2" xfId="23438"/>
    <cellStyle name="Normal 5 2 3 4 2 2 3 3" xfId="23439"/>
    <cellStyle name="Normal 5 2 3 4 2 2 4" xfId="23440"/>
    <cellStyle name="Normal 5 2 3 4 2 2 4 2" xfId="23441"/>
    <cellStyle name="Normal 5 2 3 4 2 2 5" xfId="23442"/>
    <cellStyle name="Normal 5 2 3 4 2 3" xfId="23443"/>
    <cellStyle name="Normal 5 2 3 4 2 3 2" xfId="23444"/>
    <cellStyle name="Normal 5 2 3 4 2 3 2 2" xfId="23445"/>
    <cellStyle name="Normal 5 2 3 4 2 3 2 2 2" xfId="23446"/>
    <cellStyle name="Normal 5 2 3 4 2 3 2 2 2 2" xfId="23447"/>
    <cellStyle name="Normal 5 2 3 4 2 3 2 2 3" xfId="23448"/>
    <cellStyle name="Normal 5 2 3 4 2 3 2 3" xfId="23449"/>
    <cellStyle name="Normal 5 2 3 4 2 3 2 3 2" xfId="23450"/>
    <cellStyle name="Normal 5 2 3 4 2 3 2 4" xfId="23451"/>
    <cellStyle name="Normal 5 2 3 4 2 3 3" xfId="23452"/>
    <cellStyle name="Normal 5 2 3 4 2 3 3 2" xfId="23453"/>
    <cellStyle name="Normal 5 2 3 4 2 3 3 2 2" xfId="23454"/>
    <cellStyle name="Normal 5 2 3 4 2 3 3 3" xfId="23455"/>
    <cellStyle name="Normal 5 2 3 4 2 3 4" xfId="23456"/>
    <cellStyle name="Normal 5 2 3 4 2 3 4 2" xfId="23457"/>
    <cellStyle name="Normal 5 2 3 4 2 3 5" xfId="23458"/>
    <cellStyle name="Normal 5 2 3 4 2 4" xfId="23459"/>
    <cellStyle name="Normal 5 2 3 4 2 4 2" xfId="23460"/>
    <cellStyle name="Normal 5 2 3 4 2 4 2 2" xfId="23461"/>
    <cellStyle name="Normal 5 2 3 4 2 4 2 2 2" xfId="23462"/>
    <cellStyle name="Normal 5 2 3 4 2 4 2 3" xfId="23463"/>
    <cellStyle name="Normal 5 2 3 4 2 4 3" xfId="23464"/>
    <cellStyle name="Normal 5 2 3 4 2 4 3 2" xfId="23465"/>
    <cellStyle name="Normal 5 2 3 4 2 4 4" xfId="23466"/>
    <cellStyle name="Normal 5 2 3 4 2 5" xfId="23467"/>
    <cellStyle name="Normal 5 2 3 4 2 5 2" xfId="23468"/>
    <cellStyle name="Normal 5 2 3 4 2 5 2 2" xfId="23469"/>
    <cellStyle name="Normal 5 2 3 4 2 5 3" xfId="23470"/>
    <cellStyle name="Normal 5 2 3 4 2 6" xfId="23471"/>
    <cellStyle name="Normal 5 2 3 4 2 6 2" xfId="23472"/>
    <cellStyle name="Normal 5 2 3 4 2 7" xfId="23473"/>
    <cellStyle name="Normal 5 2 3 4 2 8" xfId="29391"/>
    <cellStyle name="Normal 5 2 3 4 3" xfId="23474"/>
    <cellStyle name="Normal 5 2 3 4 3 2" xfId="23475"/>
    <cellStyle name="Normal 5 2 3 4 3 2 2" xfId="23476"/>
    <cellStyle name="Normal 5 2 3 4 3 2 2 2" xfId="23477"/>
    <cellStyle name="Normal 5 2 3 4 3 2 2 2 2" xfId="23478"/>
    <cellStyle name="Normal 5 2 3 4 3 2 2 3" xfId="23479"/>
    <cellStyle name="Normal 5 2 3 4 3 2 3" xfId="23480"/>
    <cellStyle name="Normal 5 2 3 4 3 2 3 2" xfId="23481"/>
    <cellStyle name="Normal 5 2 3 4 3 2 4" xfId="23482"/>
    <cellStyle name="Normal 5 2 3 4 3 3" xfId="23483"/>
    <cellStyle name="Normal 5 2 3 4 3 3 2" xfId="23484"/>
    <cellStyle name="Normal 5 2 3 4 3 3 2 2" xfId="23485"/>
    <cellStyle name="Normal 5 2 3 4 3 3 3" xfId="23486"/>
    <cellStyle name="Normal 5 2 3 4 3 4" xfId="23487"/>
    <cellStyle name="Normal 5 2 3 4 3 4 2" xfId="23488"/>
    <cellStyle name="Normal 5 2 3 4 3 5" xfId="23489"/>
    <cellStyle name="Normal 5 2 3 4 4" xfId="23490"/>
    <cellStyle name="Normal 5 2 3 4 4 2" xfId="23491"/>
    <cellStyle name="Normal 5 2 3 4 4 2 2" xfId="23492"/>
    <cellStyle name="Normal 5 2 3 4 4 2 2 2" xfId="23493"/>
    <cellStyle name="Normal 5 2 3 4 4 2 2 2 2" xfId="23494"/>
    <cellStyle name="Normal 5 2 3 4 4 2 2 3" xfId="23495"/>
    <cellStyle name="Normal 5 2 3 4 4 2 3" xfId="23496"/>
    <cellStyle name="Normal 5 2 3 4 4 2 3 2" xfId="23497"/>
    <cellStyle name="Normal 5 2 3 4 4 2 4" xfId="23498"/>
    <cellStyle name="Normal 5 2 3 4 4 3" xfId="23499"/>
    <cellStyle name="Normal 5 2 3 4 4 3 2" xfId="23500"/>
    <cellStyle name="Normal 5 2 3 4 4 3 2 2" xfId="23501"/>
    <cellStyle name="Normal 5 2 3 4 4 3 3" xfId="23502"/>
    <cellStyle name="Normal 5 2 3 4 4 4" xfId="23503"/>
    <cellStyle name="Normal 5 2 3 4 4 4 2" xfId="23504"/>
    <cellStyle name="Normal 5 2 3 4 4 5" xfId="23505"/>
    <cellStyle name="Normal 5 2 3 4 5" xfId="23506"/>
    <cellStyle name="Normal 5 2 3 4 5 2" xfId="23507"/>
    <cellStyle name="Normal 5 2 3 4 5 2 2" xfId="23508"/>
    <cellStyle name="Normal 5 2 3 4 5 2 2 2" xfId="23509"/>
    <cellStyle name="Normal 5 2 3 4 5 2 2 2 2" xfId="23510"/>
    <cellStyle name="Normal 5 2 3 4 5 2 2 3" xfId="23511"/>
    <cellStyle name="Normal 5 2 3 4 5 2 3" xfId="23512"/>
    <cellStyle name="Normal 5 2 3 4 5 2 3 2" xfId="23513"/>
    <cellStyle name="Normal 5 2 3 4 5 2 4" xfId="23514"/>
    <cellStyle name="Normal 5 2 3 4 5 3" xfId="23515"/>
    <cellStyle name="Normal 5 2 3 4 5 3 2" xfId="23516"/>
    <cellStyle name="Normal 5 2 3 4 5 3 2 2" xfId="23517"/>
    <cellStyle name="Normal 5 2 3 4 5 3 3" xfId="23518"/>
    <cellStyle name="Normal 5 2 3 4 5 4" xfId="23519"/>
    <cellStyle name="Normal 5 2 3 4 5 4 2" xfId="23520"/>
    <cellStyle name="Normal 5 2 3 4 5 5" xfId="23521"/>
    <cellStyle name="Normal 5 2 3 4 6" xfId="23522"/>
    <cellStyle name="Normal 5 2 3 4 6 2" xfId="23523"/>
    <cellStyle name="Normal 5 2 3 4 6 2 2" xfId="23524"/>
    <cellStyle name="Normal 5 2 3 4 6 2 2 2" xfId="23525"/>
    <cellStyle name="Normal 5 2 3 4 6 2 3" xfId="23526"/>
    <cellStyle name="Normal 5 2 3 4 6 3" xfId="23527"/>
    <cellStyle name="Normal 5 2 3 4 6 3 2" xfId="23528"/>
    <cellStyle name="Normal 5 2 3 4 6 4" xfId="23529"/>
    <cellStyle name="Normal 5 2 3 4 7" xfId="23530"/>
    <cellStyle name="Normal 5 2 3 4 7 2" xfId="23531"/>
    <cellStyle name="Normal 5 2 3 4 7 2 2" xfId="23532"/>
    <cellStyle name="Normal 5 2 3 4 7 3" xfId="23533"/>
    <cellStyle name="Normal 5 2 3 4 8" xfId="23534"/>
    <cellStyle name="Normal 5 2 3 4 8 2" xfId="23535"/>
    <cellStyle name="Normal 5 2 3 4 9" xfId="23536"/>
    <cellStyle name="Normal 5 2 3 4 9 2" xfId="23537"/>
    <cellStyle name="Normal 5 2 3 5" xfId="23538"/>
    <cellStyle name="Normal 5 2 3 5 10" xfId="23539"/>
    <cellStyle name="Normal 5 2 3 5 11" xfId="29392"/>
    <cellStyle name="Normal 5 2 3 5 2" xfId="23540"/>
    <cellStyle name="Normal 5 2 3 5 2 2" xfId="23541"/>
    <cellStyle name="Normal 5 2 3 5 2 2 2" xfId="23542"/>
    <cellStyle name="Normal 5 2 3 5 2 2 2 2" xfId="23543"/>
    <cellStyle name="Normal 5 2 3 5 2 2 2 2 2" xfId="23544"/>
    <cellStyle name="Normal 5 2 3 5 2 2 2 2 2 2" xfId="23545"/>
    <cellStyle name="Normal 5 2 3 5 2 2 2 2 3" xfId="23546"/>
    <cellStyle name="Normal 5 2 3 5 2 2 2 3" xfId="23547"/>
    <cellStyle name="Normal 5 2 3 5 2 2 2 3 2" xfId="23548"/>
    <cellStyle name="Normal 5 2 3 5 2 2 2 4" xfId="23549"/>
    <cellStyle name="Normal 5 2 3 5 2 2 3" xfId="23550"/>
    <cellStyle name="Normal 5 2 3 5 2 2 3 2" xfId="23551"/>
    <cellStyle name="Normal 5 2 3 5 2 2 3 2 2" xfId="23552"/>
    <cellStyle name="Normal 5 2 3 5 2 2 3 3" xfId="23553"/>
    <cellStyle name="Normal 5 2 3 5 2 2 4" xfId="23554"/>
    <cellStyle name="Normal 5 2 3 5 2 2 4 2" xfId="23555"/>
    <cellStyle name="Normal 5 2 3 5 2 2 5" xfId="23556"/>
    <cellStyle name="Normal 5 2 3 5 2 3" xfId="23557"/>
    <cellStyle name="Normal 5 2 3 5 2 3 2" xfId="23558"/>
    <cellStyle name="Normal 5 2 3 5 2 3 2 2" xfId="23559"/>
    <cellStyle name="Normal 5 2 3 5 2 3 2 2 2" xfId="23560"/>
    <cellStyle name="Normal 5 2 3 5 2 3 2 2 2 2" xfId="23561"/>
    <cellStyle name="Normal 5 2 3 5 2 3 2 2 3" xfId="23562"/>
    <cellStyle name="Normal 5 2 3 5 2 3 2 3" xfId="23563"/>
    <cellStyle name="Normal 5 2 3 5 2 3 2 3 2" xfId="23564"/>
    <cellStyle name="Normal 5 2 3 5 2 3 2 4" xfId="23565"/>
    <cellStyle name="Normal 5 2 3 5 2 3 3" xfId="23566"/>
    <cellStyle name="Normal 5 2 3 5 2 3 3 2" xfId="23567"/>
    <cellStyle name="Normal 5 2 3 5 2 3 3 2 2" xfId="23568"/>
    <cellStyle name="Normal 5 2 3 5 2 3 3 3" xfId="23569"/>
    <cellStyle name="Normal 5 2 3 5 2 3 4" xfId="23570"/>
    <cellStyle name="Normal 5 2 3 5 2 3 4 2" xfId="23571"/>
    <cellStyle name="Normal 5 2 3 5 2 3 5" xfId="23572"/>
    <cellStyle name="Normal 5 2 3 5 2 4" xfId="23573"/>
    <cellStyle name="Normal 5 2 3 5 2 4 2" xfId="23574"/>
    <cellStyle name="Normal 5 2 3 5 2 4 2 2" xfId="23575"/>
    <cellStyle name="Normal 5 2 3 5 2 4 2 2 2" xfId="23576"/>
    <cellStyle name="Normal 5 2 3 5 2 4 2 3" xfId="23577"/>
    <cellStyle name="Normal 5 2 3 5 2 4 3" xfId="23578"/>
    <cellStyle name="Normal 5 2 3 5 2 4 3 2" xfId="23579"/>
    <cellStyle name="Normal 5 2 3 5 2 4 4" xfId="23580"/>
    <cellStyle name="Normal 5 2 3 5 2 5" xfId="23581"/>
    <cellStyle name="Normal 5 2 3 5 2 5 2" xfId="23582"/>
    <cellStyle name="Normal 5 2 3 5 2 5 2 2" xfId="23583"/>
    <cellStyle name="Normal 5 2 3 5 2 5 3" xfId="23584"/>
    <cellStyle name="Normal 5 2 3 5 2 6" xfId="23585"/>
    <cellStyle name="Normal 5 2 3 5 2 6 2" xfId="23586"/>
    <cellStyle name="Normal 5 2 3 5 2 7" xfId="23587"/>
    <cellStyle name="Normal 5 2 3 5 2 8" xfId="29393"/>
    <cellStyle name="Normal 5 2 3 5 3" xfId="23588"/>
    <cellStyle name="Normal 5 2 3 5 3 2" xfId="23589"/>
    <cellStyle name="Normal 5 2 3 5 3 2 2" xfId="23590"/>
    <cellStyle name="Normal 5 2 3 5 3 2 2 2" xfId="23591"/>
    <cellStyle name="Normal 5 2 3 5 3 2 2 2 2" xfId="23592"/>
    <cellStyle name="Normal 5 2 3 5 3 2 2 3" xfId="23593"/>
    <cellStyle name="Normal 5 2 3 5 3 2 3" xfId="23594"/>
    <cellStyle name="Normal 5 2 3 5 3 2 3 2" xfId="23595"/>
    <cellStyle name="Normal 5 2 3 5 3 2 4" xfId="23596"/>
    <cellStyle name="Normal 5 2 3 5 3 3" xfId="23597"/>
    <cellStyle name="Normal 5 2 3 5 3 3 2" xfId="23598"/>
    <cellStyle name="Normal 5 2 3 5 3 3 2 2" xfId="23599"/>
    <cellStyle name="Normal 5 2 3 5 3 3 3" xfId="23600"/>
    <cellStyle name="Normal 5 2 3 5 3 4" xfId="23601"/>
    <cellStyle name="Normal 5 2 3 5 3 4 2" xfId="23602"/>
    <cellStyle name="Normal 5 2 3 5 3 5" xfId="23603"/>
    <cellStyle name="Normal 5 2 3 5 4" xfId="23604"/>
    <cellStyle name="Normal 5 2 3 5 4 2" xfId="23605"/>
    <cellStyle name="Normal 5 2 3 5 4 2 2" xfId="23606"/>
    <cellStyle name="Normal 5 2 3 5 4 2 2 2" xfId="23607"/>
    <cellStyle name="Normal 5 2 3 5 4 2 2 2 2" xfId="23608"/>
    <cellStyle name="Normal 5 2 3 5 4 2 2 3" xfId="23609"/>
    <cellStyle name="Normal 5 2 3 5 4 2 3" xfId="23610"/>
    <cellStyle name="Normal 5 2 3 5 4 2 3 2" xfId="23611"/>
    <cellStyle name="Normal 5 2 3 5 4 2 4" xfId="23612"/>
    <cellStyle name="Normal 5 2 3 5 4 3" xfId="23613"/>
    <cellStyle name="Normal 5 2 3 5 4 3 2" xfId="23614"/>
    <cellStyle name="Normal 5 2 3 5 4 3 2 2" xfId="23615"/>
    <cellStyle name="Normal 5 2 3 5 4 3 3" xfId="23616"/>
    <cellStyle name="Normal 5 2 3 5 4 4" xfId="23617"/>
    <cellStyle name="Normal 5 2 3 5 4 4 2" xfId="23618"/>
    <cellStyle name="Normal 5 2 3 5 4 5" xfId="23619"/>
    <cellStyle name="Normal 5 2 3 5 5" xfId="23620"/>
    <cellStyle name="Normal 5 2 3 5 5 2" xfId="23621"/>
    <cellStyle name="Normal 5 2 3 5 5 2 2" xfId="23622"/>
    <cellStyle name="Normal 5 2 3 5 5 2 2 2" xfId="23623"/>
    <cellStyle name="Normal 5 2 3 5 5 2 2 2 2" xfId="23624"/>
    <cellStyle name="Normal 5 2 3 5 5 2 2 3" xfId="23625"/>
    <cellStyle name="Normal 5 2 3 5 5 2 3" xfId="23626"/>
    <cellStyle name="Normal 5 2 3 5 5 2 3 2" xfId="23627"/>
    <cellStyle name="Normal 5 2 3 5 5 2 4" xfId="23628"/>
    <cellStyle name="Normal 5 2 3 5 5 3" xfId="23629"/>
    <cellStyle name="Normal 5 2 3 5 5 3 2" xfId="23630"/>
    <cellStyle name="Normal 5 2 3 5 5 3 2 2" xfId="23631"/>
    <cellStyle name="Normal 5 2 3 5 5 3 3" xfId="23632"/>
    <cellStyle name="Normal 5 2 3 5 5 4" xfId="23633"/>
    <cellStyle name="Normal 5 2 3 5 5 4 2" xfId="23634"/>
    <cellStyle name="Normal 5 2 3 5 5 5" xfId="23635"/>
    <cellStyle name="Normal 5 2 3 5 6" xfId="23636"/>
    <cellStyle name="Normal 5 2 3 5 6 2" xfId="23637"/>
    <cellStyle name="Normal 5 2 3 5 6 2 2" xfId="23638"/>
    <cellStyle name="Normal 5 2 3 5 6 2 2 2" xfId="23639"/>
    <cellStyle name="Normal 5 2 3 5 6 2 3" xfId="23640"/>
    <cellStyle name="Normal 5 2 3 5 6 3" xfId="23641"/>
    <cellStyle name="Normal 5 2 3 5 6 3 2" xfId="23642"/>
    <cellStyle name="Normal 5 2 3 5 6 4" xfId="23643"/>
    <cellStyle name="Normal 5 2 3 5 7" xfId="23644"/>
    <cellStyle name="Normal 5 2 3 5 7 2" xfId="23645"/>
    <cellStyle name="Normal 5 2 3 5 7 2 2" xfId="23646"/>
    <cellStyle name="Normal 5 2 3 5 7 3" xfId="23647"/>
    <cellStyle name="Normal 5 2 3 5 8" xfId="23648"/>
    <cellStyle name="Normal 5 2 3 5 8 2" xfId="23649"/>
    <cellStyle name="Normal 5 2 3 5 9" xfId="23650"/>
    <cellStyle name="Normal 5 2 3 5 9 2" xfId="23651"/>
    <cellStyle name="Normal 5 2 3 6" xfId="23652"/>
    <cellStyle name="Normal 5 2 3 6 2" xfId="23653"/>
    <cellStyle name="Normal 5 2 3 6 2 2" xfId="23654"/>
    <cellStyle name="Normal 5 2 3 6 2 2 2" xfId="23655"/>
    <cellStyle name="Normal 5 2 3 6 2 2 2 2" xfId="23656"/>
    <cellStyle name="Normal 5 2 3 6 2 2 2 2 2" xfId="23657"/>
    <cellStyle name="Normal 5 2 3 6 2 2 2 3" xfId="23658"/>
    <cellStyle name="Normal 5 2 3 6 2 2 3" xfId="23659"/>
    <cellStyle name="Normal 5 2 3 6 2 2 3 2" xfId="23660"/>
    <cellStyle name="Normal 5 2 3 6 2 2 4" xfId="23661"/>
    <cellStyle name="Normal 5 2 3 6 2 3" xfId="23662"/>
    <cellStyle name="Normal 5 2 3 6 2 3 2" xfId="23663"/>
    <cellStyle name="Normal 5 2 3 6 2 3 2 2" xfId="23664"/>
    <cellStyle name="Normal 5 2 3 6 2 3 3" xfId="23665"/>
    <cellStyle name="Normal 5 2 3 6 2 4" xfId="23666"/>
    <cellStyle name="Normal 5 2 3 6 2 4 2" xfId="23667"/>
    <cellStyle name="Normal 5 2 3 6 2 5" xfId="23668"/>
    <cellStyle name="Normal 5 2 3 6 3" xfId="23669"/>
    <cellStyle name="Normal 5 2 3 6 3 2" xfId="23670"/>
    <cellStyle name="Normal 5 2 3 6 3 2 2" xfId="23671"/>
    <cellStyle name="Normal 5 2 3 6 3 2 2 2" xfId="23672"/>
    <cellStyle name="Normal 5 2 3 6 3 2 2 2 2" xfId="23673"/>
    <cellStyle name="Normal 5 2 3 6 3 2 2 3" xfId="23674"/>
    <cellStyle name="Normal 5 2 3 6 3 2 3" xfId="23675"/>
    <cellStyle name="Normal 5 2 3 6 3 2 3 2" xfId="23676"/>
    <cellStyle name="Normal 5 2 3 6 3 2 4" xfId="23677"/>
    <cellStyle name="Normal 5 2 3 6 3 3" xfId="23678"/>
    <cellStyle name="Normal 5 2 3 6 3 3 2" xfId="23679"/>
    <cellStyle name="Normal 5 2 3 6 3 3 2 2" xfId="23680"/>
    <cellStyle name="Normal 5 2 3 6 3 3 3" xfId="23681"/>
    <cellStyle name="Normal 5 2 3 6 3 4" xfId="23682"/>
    <cellStyle name="Normal 5 2 3 6 3 4 2" xfId="23683"/>
    <cellStyle name="Normal 5 2 3 6 3 5" xfId="23684"/>
    <cellStyle name="Normal 5 2 3 6 4" xfId="23685"/>
    <cellStyle name="Normal 5 2 3 6 4 2" xfId="23686"/>
    <cellStyle name="Normal 5 2 3 6 4 2 2" xfId="23687"/>
    <cellStyle name="Normal 5 2 3 6 4 2 2 2" xfId="23688"/>
    <cellStyle name="Normal 5 2 3 6 4 2 3" xfId="23689"/>
    <cellStyle name="Normal 5 2 3 6 4 3" xfId="23690"/>
    <cellStyle name="Normal 5 2 3 6 4 3 2" xfId="23691"/>
    <cellStyle name="Normal 5 2 3 6 4 4" xfId="23692"/>
    <cellStyle name="Normal 5 2 3 6 5" xfId="23693"/>
    <cellStyle name="Normal 5 2 3 6 5 2" xfId="23694"/>
    <cellStyle name="Normal 5 2 3 6 5 2 2" xfId="23695"/>
    <cellStyle name="Normal 5 2 3 6 5 3" xfId="23696"/>
    <cellStyle name="Normal 5 2 3 6 6" xfId="23697"/>
    <cellStyle name="Normal 5 2 3 6 6 2" xfId="23698"/>
    <cellStyle name="Normal 5 2 3 6 7" xfId="23699"/>
    <cellStyle name="Normal 5 2 3 6 8" xfId="29394"/>
    <cellStyle name="Normal 5 2 3 7" xfId="23700"/>
    <cellStyle name="Normal 5 2 3 7 2" xfId="23701"/>
    <cellStyle name="Normal 5 2 3 7 2 2" xfId="23702"/>
    <cellStyle name="Normal 5 2 3 7 2 2 2" xfId="23703"/>
    <cellStyle name="Normal 5 2 3 7 2 2 2 2" xfId="23704"/>
    <cellStyle name="Normal 5 2 3 7 2 2 3" xfId="23705"/>
    <cellStyle name="Normal 5 2 3 7 2 3" xfId="23706"/>
    <cellStyle name="Normal 5 2 3 7 2 3 2" xfId="23707"/>
    <cellStyle name="Normal 5 2 3 7 2 4" xfId="23708"/>
    <cellStyle name="Normal 5 2 3 7 3" xfId="23709"/>
    <cellStyle name="Normal 5 2 3 7 3 2" xfId="23710"/>
    <cellStyle name="Normal 5 2 3 7 3 2 2" xfId="23711"/>
    <cellStyle name="Normal 5 2 3 7 3 3" xfId="23712"/>
    <cellStyle name="Normal 5 2 3 7 4" xfId="23713"/>
    <cellStyle name="Normal 5 2 3 7 4 2" xfId="23714"/>
    <cellStyle name="Normal 5 2 3 7 5" xfId="23715"/>
    <cellStyle name="Normal 5 2 3 8" xfId="23716"/>
    <cellStyle name="Normal 5 2 3 8 2" xfId="23717"/>
    <cellStyle name="Normal 5 2 3 8 2 2" xfId="23718"/>
    <cellStyle name="Normal 5 2 3 8 2 2 2" xfId="23719"/>
    <cellStyle name="Normal 5 2 3 8 2 2 2 2" xfId="23720"/>
    <cellStyle name="Normal 5 2 3 8 2 2 3" xfId="23721"/>
    <cellStyle name="Normal 5 2 3 8 2 3" xfId="23722"/>
    <cellStyle name="Normal 5 2 3 8 2 3 2" xfId="23723"/>
    <cellStyle name="Normal 5 2 3 8 2 4" xfId="23724"/>
    <cellStyle name="Normal 5 2 3 8 3" xfId="23725"/>
    <cellStyle name="Normal 5 2 3 8 3 2" xfId="23726"/>
    <cellStyle name="Normal 5 2 3 8 3 2 2" xfId="23727"/>
    <cellStyle name="Normal 5 2 3 8 3 3" xfId="23728"/>
    <cellStyle name="Normal 5 2 3 8 4" xfId="23729"/>
    <cellStyle name="Normal 5 2 3 8 4 2" xfId="23730"/>
    <cellStyle name="Normal 5 2 3 8 5" xfId="23731"/>
    <cellStyle name="Normal 5 2 3 9" xfId="23732"/>
    <cellStyle name="Normal 5 2 3 9 2" xfId="23733"/>
    <cellStyle name="Normal 5 2 3 9 2 2" xfId="23734"/>
    <cellStyle name="Normal 5 2 3 9 2 2 2" xfId="23735"/>
    <cellStyle name="Normal 5 2 3 9 2 2 2 2" xfId="23736"/>
    <cellStyle name="Normal 5 2 3 9 2 2 3" xfId="23737"/>
    <cellStyle name="Normal 5 2 3 9 2 3" xfId="23738"/>
    <cellStyle name="Normal 5 2 3 9 2 3 2" xfId="23739"/>
    <cellStyle name="Normal 5 2 3 9 2 4" xfId="23740"/>
    <cellStyle name="Normal 5 2 3 9 3" xfId="23741"/>
    <cellStyle name="Normal 5 2 3 9 3 2" xfId="23742"/>
    <cellStyle name="Normal 5 2 3 9 3 2 2" xfId="23743"/>
    <cellStyle name="Normal 5 2 3 9 3 3" xfId="23744"/>
    <cellStyle name="Normal 5 2 3 9 4" xfId="23745"/>
    <cellStyle name="Normal 5 2 3 9 4 2" xfId="23746"/>
    <cellStyle name="Normal 5 2 3 9 5" xfId="23747"/>
    <cellStyle name="Normal 5 2 4" xfId="23748"/>
    <cellStyle name="Normal 5 2 4 10" xfId="23749"/>
    <cellStyle name="Normal 5 2 4 10 2" xfId="23750"/>
    <cellStyle name="Normal 5 2 4 11" xfId="23751"/>
    <cellStyle name="Normal 5 2 4 11 2" xfId="23752"/>
    <cellStyle name="Normal 5 2 4 12" xfId="23753"/>
    <cellStyle name="Normal 5 2 4 13" xfId="29395"/>
    <cellStyle name="Normal 5 2 4 2" xfId="23754"/>
    <cellStyle name="Normal 5 2 4 2 10" xfId="23755"/>
    <cellStyle name="Normal 5 2 4 2 11" xfId="29396"/>
    <cellStyle name="Normal 5 2 4 2 2" xfId="23756"/>
    <cellStyle name="Normal 5 2 4 2 2 2" xfId="23757"/>
    <cellStyle name="Normal 5 2 4 2 2 2 2" xfId="23758"/>
    <cellStyle name="Normal 5 2 4 2 2 2 2 2" xfId="23759"/>
    <cellStyle name="Normal 5 2 4 2 2 2 2 2 2" xfId="23760"/>
    <cellStyle name="Normal 5 2 4 2 2 2 2 2 2 2" xfId="23761"/>
    <cellStyle name="Normal 5 2 4 2 2 2 2 2 3" xfId="23762"/>
    <cellStyle name="Normal 5 2 4 2 2 2 2 3" xfId="23763"/>
    <cellStyle name="Normal 5 2 4 2 2 2 2 3 2" xfId="23764"/>
    <cellStyle name="Normal 5 2 4 2 2 2 2 4" xfId="23765"/>
    <cellStyle name="Normal 5 2 4 2 2 2 3" xfId="23766"/>
    <cellStyle name="Normal 5 2 4 2 2 2 3 2" xfId="23767"/>
    <cellStyle name="Normal 5 2 4 2 2 2 3 2 2" xfId="23768"/>
    <cellStyle name="Normal 5 2 4 2 2 2 3 3" xfId="23769"/>
    <cellStyle name="Normal 5 2 4 2 2 2 4" xfId="23770"/>
    <cellStyle name="Normal 5 2 4 2 2 2 4 2" xfId="23771"/>
    <cellStyle name="Normal 5 2 4 2 2 2 5" xfId="23772"/>
    <cellStyle name="Normal 5 2 4 2 2 3" xfId="23773"/>
    <cellStyle name="Normal 5 2 4 2 2 3 2" xfId="23774"/>
    <cellStyle name="Normal 5 2 4 2 2 3 2 2" xfId="23775"/>
    <cellStyle name="Normal 5 2 4 2 2 3 2 2 2" xfId="23776"/>
    <cellStyle name="Normal 5 2 4 2 2 3 2 2 2 2" xfId="23777"/>
    <cellStyle name="Normal 5 2 4 2 2 3 2 2 3" xfId="23778"/>
    <cellStyle name="Normal 5 2 4 2 2 3 2 3" xfId="23779"/>
    <cellStyle name="Normal 5 2 4 2 2 3 2 3 2" xfId="23780"/>
    <cellStyle name="Normal 5 2 4 2 2 3 2 4" xfId="23781"/>
    <cellStyle name="Normal 5 2 4 2 2 3 3" xfId="23782"/>
    <cellStyle name="Normal 5 2 4 2 2 3 3 2" xfId="23783"/>
    <cellStyle name="Normal 5 2 4 2 2 3 3 2 2" xfId="23784"/>
    <cellStyle name="Normal 5 2 4 2 2 3 3 3" xfId="23785"/>
    <cellStyle name="Normal 5 2 4 2 2 3 4" xfId="23786"/>
    <cellStyle name="Normal 5 2 4 2 2 3 4 2" xfId="23787"/>
    <cellStyle name="Normal 5 2 4 2 2 3 5" xfId="23788"/>
    <cellStyle name="Normal 5 2 4 2 2 4" xfId="23789"/>
    <cellStyle name="Normal 5 2 4 2 2 4 2" xfId="23790"/>
    <cellStyle name="Normal 5 2 4 2 2 4 2 2" xfId="23791"/>
    <cellStyle name="Normal 5 2 4 2 2 4 2 2 2" xfId="23792"/>
    <cellStyle name="Normal 5 2 4 2 2 4 2 3" xfId="23793"/>
    <cellStyle name="Normal 5 2 4 2 2 4 3" xfId="23794"/>
    <cellStyle name="Normal 5 2 4 2 2 4 3 2" xfId="23795"/>
    <cellStyle name="Normal 5 2 4 2 2 4 4" xfId="23796"/>
    <cellStyle name="Normal 5 2 4 2 2 5" xfId="23797"/>
    <cellStyle name="Normal 5 2 4 2 2 5 2" xfId="23798"/>
    <cellStyle name="Normal 5 2 4 2 2 5 2 2" xfId="23799"/>
    <cellStyle name="Normal 5 2 4 2 2 5 3" xfId="23800"/>
    <cellStyle name="Normal 5 2 4 2 2 6" xfId="23801"/>
    <cellStyle name="Normal 5 2 4 2 2 6 2" xfId="23802"/>
    <cellStyle name="Normal 5 2 4 2 2 7" xfId="23803"/>
    <cellStyle name="Normal 5 2 4 2 2 8" xfId="29397"/>
    <cellStyle name="Normal 5 2 4 2 3" xfId="23804"/>
    <cellStyle name="Normal 5 2 4 2 3 2" xfId="23805"/>
    <cellStyle name="Normal 5 2 4 2 3 2 2" xfId="23806"/>
    <cellStyle name="Normal 5 2 4 2 3 2 2 2" xfId="23807"/>
    <cellStyle name="Normal 5 2 4 2 3 2 2 2 2" xfId="23808"/>
    <cellStyle name="Normal 5 2 4 2 3 2 2 3" xfId="23809"/>
    <cellStyle name="Normal 5 2 4 2 3 2 3" xfId="23810"/>
    <cellStyle name="Normal 5 2 4 2 3 2 3 2" xfId="23811"/>
    <cellStyle name="Normal 5 2 4 2 3 2 4" xfId="23812"/>
    <cellStyle name="Normal 5 2 4 2 3 3" xfId="23813"/>
    <cellStyle name="Normal 5 2 4 2 3 3 2" xfId="23814"/>
    <cellStyle name="Normal 5 2 4 2 3 3 2 2" xfId="23815"/>
    <cellStyle name="Normal 5 2 4 2 3 3 3" xfId="23816"/>
    <cellStyle name="Normal 5 2 4 2 3 4" xfId="23817"/>
    <cellStyle name="Normal 5 2 4 2 3 4 2" xfId="23818"/>
    <cellStyle name="Normal 5 2 4 2 3 5" xfId="23819"/>
    <cellStyle name="Normal 5 2 4 2 4" xfId="23820"/>
    <cellStyle name="Normal 5 2 4 2 4 2" xfId="23821"/>
    <cellStyle name="Normal 5 2 4 2 4 2 2" xfId="23822"/>
    <cellStyle name="Normal 5 2 4 2 4 2 2 2" xfId="23823"/>
    <cellStyle name="Normal 5 2 4 2 4 2 2 2 2" xfId="23824"/>
    <cellStyle name="Normal 5 2 4 2 4 2 2 3" xfId="23825"/>
    <cellStyle name="Normal 5 2 4 2 4 2 3" xfId="23826"/>
    <cellStyle name="Normal 5 2 4 2 4 2 3 2" xfId="23827"/>
    <cellStyle name="Normal 5 2 4 2 4 2 4" xfId="23828"/>
    <cellStyle name="Normal 5 2 4 2 4 3" xfId="23829"/>
    <cellStyle name="Normal 5 2 4 2 4 3 2" xfId="23830"/>
    <cellStyle name="Normal 5 2 4 2 4 3 2 2" xfId="23831"/>
    <cellStyle name="Normal 5 2 4 2 4 3 3" xfId="23832"/>
    <cellStyle name="Normal 5 2 4 2 4 4" xfId="23833"/>
    <cellStyle name="Normal 5 2 4 2 4 4 2" xfId="23834"/>
    <cellStyle name="Normal 5 2 4 2 4 5" xfId="23835"/>
    <cellStyle name="Normal 5 2 4 2 5" xfId="23836"/>
    <cellStyle name="Normal 5 2 4 2 5 2" xfId="23837"/>
    <cellStyle name="Normal 5 2 4 2 5 2 2" xfId="23838"/>
    <cellStyle name="Normal 5 2 4 2 5 2 2 2" xfId="23839"/>
    <cellStyle name="Normal 5 2 4 2 5 2 2 2 2" xfId="23840"/>
    <cellStyle name="Normal 5 2 4 2 5 2 2 3" xfId="23841"/>
    <cellStyle name="Normal 5 2 4 2 5 2 3" xfId="23842"/>
    <cellStyle name="Normal 5 2 4 2 5 2 3 2" xfId="23843"/>
    <cellStyle name="Normal 5 2 4 2 5 2 4" xfId="23844"/>
    <cellStyle name="Normal 5 2 4 2 5 3" xfId="23845"/>
    <cellStyle name="Normal 5 2 4 2 5 3 2" xfId="23846"/>
    <cellStyle name="Normal 5 2 4 2 5 3 2 2" xfId="23847"/>
    <cellStyle name="Normal 5 2 4 2 5 3 3" xfId="23848"/>
    <cellStyle name="Normal 5 2 4 2 5 4" xfId="23849"/>
    <cellStyle name="Normal 5 2 4 2 5 4 2" xfId="23850"/>
    <cellStyle name="Normal 5 2 4 2 5 5" xfId="23851"/>
    <cellStyle name="Normal 5 2 4 2 6" xfId="23852"/>
    <cellStyle name="Normal 5 2 4 2 6 2" xfId="23853"/>
    <cellStyle name="Normal 5 2 4 2 6 2 2" xfId="23854"/>
    <cellStyle name="Normal 5 2 4 2 6 2 2 2" xfId="23855"/>
    <cellStyle name="Normal 5 2 4 2 6 2 3" xfId="23856"/>
    <cellStyle name="Normal 5 2 4 2 6 3" xfId="23857"/>
    <cellStyle name="Normal 5 2 4 2 6 3 2" xfId="23858"/>
    <cellStyle name="Normal 5 2 4 2 6 4" xfId="23859"/>
    <cellStyle name="Normal 5 2 4 2 7" xfId="23860"/>
    <cellStyle name="Normal 5 2 4 2 7 2" xfId="23861"/>
    <cellStyle name="Normal 5 2 4 2 7 2 2" xfId="23862"/>
    <cellStyle name="Normal 5 2 4 2 7 3" xfId="23863"/>
    <cellStyle name="Normal 5 2 4 2 8" xfId="23864"/>
    <cellStyle name="Normal 5 2 4 2 8 2" xfId="23865"/>
    <cellStyle name="Normal 5 2 4 2 9" xfId="23866"/>
    <cellStyle name="Normal 5 2 4 2 9 2" xfId="23867"/>
    <cellStyle name="Normal 5 2 4 3" xfId="23868"/>
    <cellStyle name="Normal 5 2 4 3 10" xfId="23869"/>
    <cellStyle name="Normal 5 2 4 3 11" xfId="29398"/>
    <cellStyle name="Normal 5 2 4 3 2" xfId="23870"/>
    <cellStyle name="Normal 5 2 4 3 2 2" xfId="23871"/>
    <cellStyle name="Normal 5 2 4 3 2 2 2" xfId="23872"/>
    <cellStyle name="Normal 5 2 4 3 2 2 2 2" xfId="23873"/>
    <cellStyle name="Normal 5 2 4 3 2 2 2 2 2" xfId="23874"/>
    <cellStyle name="Normal 5 2 4 3 2 2 2 2 2 2" xfId="23875"/>
    <cellStyle name="Normal 5 2 4 3 2 2 2 2 3" xfId="23876"/>
    <cellStyle name="Normal 5 2 4 3 2 2 2 3" xfId="23877"/>
    <cellStyle name="Normal 5 2 4 3 2 2 2 3 2" xfId="23878"/>
    <cellStyle name="Normal 5 2 4 3 2 2 2 4" xfId="23879"/>
    <cellStyle name="Normal 5 2 4 3 2 2 3" xfId="23880"/>
    <cellStyle name="Normal 5 2 4 3 2 2 3 2" xfId="23881"/>
    <cellStyle name="Normal 5 2 4 3 2 2 3 2 2" xfId="23882"/>
    <cellStyle name="Normal 5 2 4 3 2 2 3 3" xfId="23883"/>
    <cellStyle name="Normal 5 2 4 3 2 2 4" xfId="23884"/>
    <cellStyle name="Normal 5 2 4 3 2 2 4 2" xfId="23885"/>
    <cellStyle name="Normal 5 2 4 3 2 2 5" xfId="23886"/>
    <cellStyle name="Normal 5 2 4 3 2 3" xfId="23887"/>
    <cellStyle name="Normal 5 2 4 3 2 3 2" xfId="23888"/>
    <cellStyle name="Normal 5 2 4 3 2 3 2 2" xfId="23889"/>
    <cellStyle name="Normal 5 2 4 3 2 3 2 2 2" xfId="23890"/>
    <cellStyle name="Normal 5 2 4 3 2 3 2 2 2 2" xfId="23891"/>
    <cellStyle name="Normal 5 2 4 3 2 3 2 2 3" xfId="23892"/>
    <cellStyle name="Normal 5 2 4 3 2 3 2 3" xfId="23893"/>
    <cellStyle name="Normal 5 2 4 3 2 3 2 3 2" xfId="23894"/>
    <cellStyle name="Normal 5 2 4 3 2 3 2 4" xfId="23895"/>
    <cellStyle name="Normal 5 2 4 3 2 3 3" xfId="23896"/>
    <cellStyle name="Normal 5 2 4 3 2 3 3 2" xfId="23897"/>
    <cellStyle name="Normal 5 2 4 3 2 3 3 2 2" xfId="23898"/>
    <cellStyle name="Normal 5 2 4 3 2 3 3 3" xfId="23899"/>
    <cellStyle name="Normal 5 2 4 3 2 3 4" xfId="23900"/>
    <cellStyle name="Normal 5 2 4 3 2 3 4 2" xfId="23901"/>
    <cellStyle name="Normal 5 2 4 3 2 3 5" xfId="23902"/>
    <cellStyle name="Normal 5 2 4 3 2 4" xfId="23903"/>
    <cellStyle name="Normal 5 2 4 3 2 4 2" xfId="23904"/>
    <cellStyle name="Normal 5 2 4 3 2 4 2 2" xfId="23905"/>
    <cellStyle name="Normal 5 2 4 3 2 4 2 2 2" xfId="23906"/>
    <cellStyle name="Normal 5 2 4 3 2 4 2 3" xfId="23907"/>
    <cellStyle name="Normal 5 2 4 3 2 4 3" xfId="23908"/>
    <cellStyle name="Normal 5 2 4 3 2 4 3 2" xfId="23909"/>
    <cellStyle name="Normal 5 2 4 3 2 4 4" xfId="23910"/>
    <cellStyle name="Normal 5 2 4 3 2 5" xfId="23911"/>
    <cellStyle name="Normal 5 2 4 3 2 5 2" xfId="23912"/>
    <cellStyle name="Normal 5 2 4 3 2 5 2 2" xfId="23913"/>
    <cellStyle name="Normal 5 2 4 3 2 5 3" xfId="23914"/>
    <cellStyle name="Normal 5 2 4 3 2 6" xfId="23915"/>
    <cellStyle name="Normal 5 2 4 3 2 6 2" xfId="23916"/>
    <cellStyle name="Normal 5 2 4 3 2 7" xfId="23917"/>
    <cellStyle name="Normal 5 2 4 3 2 8" xfId="29399"/>
    <cellStyle name="Normal 5 2 4 3 3" xfId="23918"/>
    <cellStyle name="Normal 5 2 4 3 3 2" xfId="23919"/>
    <cellStyle name="Normal 5 2 4 3 3 2 2" xfId="23920"/>
    <cellStyle name="Normal 5 2 4 3 3 2 2 2" xfId="23921"/>
    <cellStyle name="Normal 5 2 4 3 3 2 2 2 2" xfId="23922"/>
    <cellStyle name="Normal 5 2 4 3 3 2 2 3" xfId="23923"/>
    <cellStyle name="Normal 5 2 4 3 3 2 3" xfId="23924"/>
    <cellStyle name="Normal 5 2 4 3 3 2 3 2" xfId="23925"/>
    <cellStyle name="Normal 5 2 4 3 3 2 4" xfId="23926"/>
    <cellStyle name="Normal 5 2 4 3 3 3" xfId="23927"/>
    <cellStyle name="Normal 5 2 4 3 3 3 2" xfId="23928"/>
    <cellStyle name="Normal 5 2 4 3 3 3 2 2" xfId="23929"/>
    <cellStyle name="Normal 5 2 4 3 3 3 3" xfId="23930"/>
    <cellStyle name="Normal 5 2 4 3 3 4" xfId="23931"/>
    <cellStyle name="Normal 5 2 4 3 3 4 2" xfId="23932"/>
    <cellStyle name="Normal 5 2 4 3 3 5" xfId="23933"/>
    <cellStyle name="Normal 5 2 4 3 4" xfId="23934"/>
    <cellStyle name="Normal 5 2 4 3 4 2" xfId="23935"/>
    <cellStyle name="Normal 5 2 4 3 4 2 2" xfId="23936"/>
    <cellStyle name="Normal 5 2 4 3 4 2 2 2" xfId="23937"/>
    <cellStyle name="Normal 5 2 4 3 4 2 2 2 2" xfId="23938"/>
    <cellStyle name="Normal 5 2 4 3 4 2 2 3" xfId="23939"/>
    <cellStyle name="Normal 5 2 4 3 4 2 3" xfId="23940"/>
    <cellStyle name="Normal 5 2 4 3 4 2 3 2" xfId="23941"/>
    <cellStyle name="Normal 5 2 4 3 4 2 4" xfId="23942"/>
    <cellStyle name="Normal 5 2 4 3 4 3" xfId="23943"/>
    <cellStyle name="Normal 5 2 4 3 4 3 2" xfId="23944"/>
    <cellStyle name="Normal 5 2 4 3 4 3 2 2" xfId="23945"/>
    <cellStyle name="Normal 5 2 4 3 4 3 3" xfId="23946"/>
    <cellStyle name="Normal 5 2 4 3 4 4" xfId="23947"/>
    <cellStyle name="Normal 5 2 4 3 4 4 2" xfId="23948"/>
    <cellStyle name="Normal 5 2 4 3 4 5" xfId="23949"/>
    <cellStyle name="Normal 5 2 4 3 5" xfId="23950"/>
    <cellStyle name="Normal 5 2 4 3 5 2" xfId="23951"/>
    <cellStyle name="Normal 5 2 4 3 5 2 2" xfId="23952"/>
    <cellStyle name="Normal 5 2 4 3 5 2 2 2" xfId="23953"/>
    <cellStyle name="Normal 5 2 4 3 5 2 2 2 2" xfId="23954"/>
    <cellStyle name="Normal 5 2 4 3 5 2 2 3" xfId="23955"/>
    <cellStyle name="Normal 5 2 4 3 5 2 3" xfId="23956"/>
    <cellStyle name="Normal 5 2 4 3 5 2 3 2" xfId="23957"/>
    <cellStyle name="Normal 5 2 4 3 5 2 4" xfId="23958"/>
    <cellStyle name="Normal 5 2 4 3 5 3" xfId="23959"/>
    <cellStyle name="Normal 5 2 4 3 5 3 2" xfId="23960"/>
    <cellStyle name="Normal 5 2 4 3 5 3 2 2" xfId="23961"/>
    <cellStyle name="Normal 5 2 4 3 5 3 3" xfId="23962"/>
    <cellStyle name="Normal 5 2 4 3 5 4" xfId="23963"/>
    <cellStyle name="Normal 5 2 4 3 5 4 2" xfId="23964"/>
    <cellStyle name="Normal 5 2 4 3 5 5" xfId="23965"/>
    <cellStyle name="Normal 5 2 4 3 6" xfId="23966"/>
    <cellStyle name="Normal 5 2 4 3 6 2" xfId="23967"/>
    <cellStyle name="Normal 5 2 4 3 6 2 2" xfId="23968"/>
    <cellStyle name="Normal 5 2 4 3 6 2 2 2" xfId="23969"/>
    <cellStyle name="Normal 5 2 4 3 6 2 3" xfId="23970"/>
    <cellStyle name="Normal 5 2 4 3 6 3" xfId="23971"/>
    <cellStyle name="Normal 5 2 4 3 6 3 2" xfId="23972"/>
    <cellStyle name="Normal 5 2 4 3 6 4" xfId="23973"/>
    <cellStyle name="Normal 5 2 4 3 7" xfId="23974"/>
    <cellStyle name="Normal 5 2 4 3 7 2" xfId="23975"/>
    <cellStyle name="Normal 5 2 4 3 7 2 2" xfId="23976"/>
    <cellStyle name="Normal 5 2 4 3 7 3" xfId="23977"/>
    <cellStyle name="Normal 5 2 4 3 8" xfId="23978"/>
    <cellStyle name="Normal 5 2 4 3 8 2" xfId="23979"/>
    <cellStyle name="Normal 5 2 4 3 9" xfId="23980"/>
    <cellStyle name="Normal 5 2 4 3 9 2" xfId="23981"/>
    <cellStyle name="Normal 5 2 4 4" xfId="23982"/>
    <cellStyle name="Normal 5 2 4 4 2" xfId="23983"/>
    <cellStyle name="Normal 5 2 4 4 2 2" xfId="23984"/>
    <cellStyle name="Normal 5 2 4 4 2 2 2" xfId="23985"/>
    <cellStyle name="Normal 5 2 4 4 2 2 2 2" xfId="23986"/>
    <cellStyle name="Normal 5 2 4 4 2 2 2 2 2" xfId="23987"/>
    <cellStyle name="Normal 5 2 4 4 2 2 2 3" xfId="23988"/>
    <cellStyle name="Normal 5 2 4 4 2 2 3" xfId="23989"/>
    <cellStyle name="Normal 5 2 4 4 2 2 3 2" xfId="23990"/>
    <cellStyle name="Normal 5 2 4 4 2 2 4" xfId="23991"/>
    <cellStyle name="Normal 5 2 4 4 2 3" xfId="23992"/>
    <cellStyle name="Normal 5 2 4 4 2 3 2" xfId="23993"/>
    <cellStyle name="Normal 5 2 4 4 2 3 2 2" xfId="23994"/>
    <cellStyle name="Normal 5 2 4 4 2 3 3" xfId="23995"/>
    <cellStyle name="Normal 5 2 4 4 2 4" xfId="23996"/>
    <cellStyle name="Normal 5 2 4 4 2 4 2" xfId="23997"/>
    <cellStyle name="Normal 5 2 4 4 2 5" xfId="23998"/>
    <cellStyle name="Normal 5 2 4 4 3" xfId="23999"/>
    <cellStyle name="Normal 5 2 4 4 3 2" xfId="24000"/>
    <cellStyle name="Normal 5 2 4 4 3 2 2" xfId="24001"/>
    <cellStyle name="Normal 5 2 4 4 3 2 2 2" xfId="24002"/>
    <cellStyle name="Normal 5 2 4 4 3 2 2 2 2" xfId="24003"/>
    <cellStyle name="Normal 5 2 4 4 3 2 2 3" xfId="24004"/>
    <cellStyle name="Normal 5 2 4 4 3 2 3" xfId="24005"/>
    <cellStyle name="Normal 5 2 4 4 3 2 3 2" xfId="24006"/>
    <cellStyle name="Normal 5 2 4 4 3 2 4" xfId="24007"/>
    <cellStyle name="Normal 5 2 4 4 3 3" xfId="24008"/>
    <cellStyle name="Normal 5 2 4 4 3 3 2" xfId="24009"/>
    <cellStyle name="Normal 5 2 4 4 3 3 2 2" xfId="24010"/>
    <cellStyle name="Normal 5 2 4 4 3 3 3" xfId="24011"/>
    <cellStyle name="Normal 5 2 4 4 3 4" xfId="24012"/>
    <cellStyle name="Normal 5 2 4 4 3 4 2" xfId="24013"/>
    <cellStyle name="Normal 5 2 4 4 3 5" xfId="24014"/>
    <cellStyle name="Normal 5 2 4 4 4" xfId="24015"/>
    <cellStyle name="Normal 5 2 4 4 4 2" xfId="24016"/>
    <cellStyle name="Normal 5 2 4 4 4 2 2" xfId="24017"/>
    <cellStyle name="Normal 5 2 4 4 4 2 2 2" xfId="24018"/>
    <cellStyle name="Normal 5 2 4 4 4 2 3" xfId="24019"/>
    <cellStyle name="Normal 5 2 4 4 4 3" xfId="24020"/>
    <cellStyle name="Normal 5 2 4 4 4 3 2" xfId="24021"/>
    <cellStyle name="Normal 5 2 4 4 4 4" xfId="24022"/>
    <cellStyle name="Normal 5 2 4 4 5" xfId="24023"/>
    <cellStyle name="Normal 5 2 4 4 5 2" xfId="24024"/>
    <cellStyle name="Normal 5 2 4 4 5 2 2" xfId="24025"/>
    <cellStyle name="Normal 5 2 4 4 5 3" xfId="24026"/>
    <cellStyle name="Normal 5 2 4 4 6" xfId="24027"/>
    <cellStyle name="Normal 5 2 4 4 6 2" xfId="24028"/>
    <cellStyle name="Normal 5 2 4 4 7" xfId="24029"/>
    <cellStyle name="Normal 5 2 4 4 8" xfId="29400"/>
    <cellStyle name="Normal 5 2 4 5" xfId="24030"/>
    <cellStyle name="Normal 5 2 4 5 2" xfId="24031"/>
    <cellStyle name="Normal 5 2 4 5 2 2" xfId="24032"/>
    <cellStyle name="Normal 5 2 4 5 2 2 2" xfId="24033"/>
    <cellStyle name="Normal 5 2 4 5 2 2 2 2" xfId="24034"/>
    <cellStyle name="Normal 5 2 4 5 2 2 3" xfId="24035"/>
    <cellStyle name="Normal 5 2 4 5 2 3" xfId="24036"/>
    <cellStyle name="Normal 5 2 4 5 2 3 2" xfId="24037"/>
    <cellStyle name="Normal 5 2 4 5 2 4" xfId="24038"/>
    <cellStyle name="Normal 5 2 4 5 3" xfId="24039"/>
    <cellStyle name="Normal 5 2 4 5 3 2" xfId="24040"/>
    <cellStyle name="Normal 5 2 4 5 3 2 2" xfId="24041"/>
    <cellStyle name="Normal 5 2 4 5 3 3" xfId="24042"/>
    <cellStyle name="Normal 5 2 4 5 4" xfId="24043"/>
    <cellStyle name="Normal 5 2 4 5 4 2" xfId="24044"/>
    <cellStyle name="Normal 5 2 4 5 5" xfId="24045"/>
    <cellStyle name="Normal 5 2 4 6" xfId="24046"/>
    <cellStyle name="Normal 5 2 4 6 2" xfId="24047"/>
    <cellStyle name="Normal 5 2 4 6 2 2" xfId="24048"/>
    <cellStyle name="Normal 5 2 4 6 2 2 2" xfId="24049"/>
    <cellStyle name="Normal 5 2 4 6 2 2 2 2" xfId="24050"/>
    <cellStyle name="Normal 5 2 4 6 2 2 3" xfId="24051"/>
    <cellStyle name="Normal 5 2 4 6 2 3" xfId="24052"/>
    <cellStyle name="Normal 5 2 4 6 2 3 2" xfId="24053"/>
    <cellStyle name="Normal 5 2 4 6 2 4" xfId="24054"/>
    <cellStyle name="Normal 5 2 4 6 3" xfId="24055"/>
    <cellStyle name="Normal 5 2 4 6 3 2" xfId="24056"/>
    <cellStyle name="Normal 5 2 4 6 3 2 2" xfId="24057"/>
    <cellStyle name="Normal 5 2 4 6 3 3" xfId="24058"/>
    <cellStyle name="Normal 5 2 4 6 4" xfId="24059"/>
    <cellStyle name="Normal 5 2 4 6 4 2" xfId="24060"/>
    <cellStyle name="Normal 5 2 4 6 5" xfId="24061"/>
    <cellStyle name="Normal 5 2 4 7" xfId="24062"/>
    <cellStyle name="Normal 5 2 4 7 2" xfId="24063"/>
    <cellStyle name="Normal 5 2 4 7 2 2" xfId="24064"/>
    <cellStyle name="Normal 5 2 4 7 2 2 2" xfId="24065"/>
    <cellStyle name="Normal 5 2 4 7 2 2 2 2" xfId="24066"/>
    <cellStyle name="Normal 5 2 4 7 2 2 3" xfId="24067"/>
    <cellStyle name="Normal 5 2 4 7 2 3" xfId="24068"/>
    <cellStyle name="Normal 5 2 4 7 2 3 2" xfId="24069"/>
    <cellStyle name="Normal 5 2 4 7 2 4" xfId="24070"/>
    <cellStyle name="Normal 5 2 4 7 3" xfId="24071"/>
    <cellStyle name="Normal 5 2 4 7 3 2" xfId="24072"/>
    <cellStyle name="Normal 5 2 4 7 3 2 2" xfId="24073"/>
    <cellStyle name="Normal 5 2 4 7 3 3" xfId="24074"/>
    <cellStyle name="Normal 5 2 4 7 4" xfId="24075"/>
    <cellStyle name="Normal 5 2 4 7 4 2" xfId="24076"/>
    <cellStyle name="Normal 5 2 4 7 5" xfId="24077"/>
    <cellStyle name="Normal 5 2 4 8" xfId="24078"/>
    <cellStyle name="Normal 5 2 4 8 2" xfId="24079"/>
    <cellStyle name="Normal 5 2 4 8 2 2" xfId="24080"/>
    <cellStyle name="Normal 5 2 4 8 2 2 2" xfId="24081"/>
    <cellStyle name="Normal 5 2 4 8 2 3" xfId="24082"/>
    <cellStyle name="Normal 5 2 4 8 3" xfId="24083"/>
    <cellStyle name="Normal 5 2 4 8 3 2" xfId="24084"/>
    <cellStyle name="Normal 5 2 4 8 4" xfId="24085"/>
    <cellStyle name="Normal 5 2 4 9" xfId="24086"/>
    <cellStyle name="Normal 5 2 4 9 2" xfId="24087"/>
    <cellStyle name="Normal 5 2 4 9 2 2" xfId="24088"/>
    <cellStyle name="Normal 5 2 4 9 3" xfId="24089"/>
    <cellStyle name="Normal 5 2 5" xfId="24090"/>
    <cellStyle name="Normal 5 2 5 10" xfId="24091"/>
    <cellStyle name="Normal 5 2 5 10 2" xfId="24092"/>
    <cellStyle name="Normal 5 2 5 11" xfId="24093"/>
    <cellStyle name="Normal 5 2 5 11 2" xfId="24094"/>
    <cellStyle name="Normal 5 2 5 12" xfId="24095"/>
    <cellStyle name="Normal 5 2 5 13" xfId="29401"/>
    <cellStyle name="Normal 5 2 5 2" xfId="24096"/>
    <cellStyle name="Normal 5 2 5 2 10" xfId="24097"/>
    <cellStyle name="Normal 5 2 5 2 11" xfId="29402"/>
    <cellStyle name="Normal 5 2 5 2 2" xfId="24098"/>
    <cellStyle name="Normal 5 2 5 2 2 2" xfId="24099"/>
    <cellStyle name="Normal 5 2 5 2 2 2 2" xfId="24100"/>
    <cellStyle name="Normal 5 2 5 2 2 2 2 2" xfId="24101"/>
    <cellStyle name="Normal 5 2 5 2 2 2 2 2 2" xfId="24102"/>
    <cellStyle name="Normal 5 2 5 2 2 2 2 2 2 2" xfId="24103"/>
    <cellStyle name="Normal 5 2 5 2 2 2 2 2 3" xfId="24104"/>
    <cellStyle name="Normal 5 2 5 2 2 2 2 3" xfId="24105"/>
    <cellStyle name="Normal 5 2 5 2 2 2 2 3 2" xfId="24106"/>
    <cellStyle name="Normal 5 2 5 2 2 2 2 4" xfId="24107"/>
    <cellStyle name="Normal 5 2 5 2 2 2 3" xfId="24108"/>
    <cellStyle name="Normal 5 2 5 2 2 2 3 2" xfId="24109"/>
    <cellStyle name="Normal 5 2 5 2 2 2 3 2 2" xfId="24110"/>
    <cellStyle name="Normal 5 2 5 2 2 2 3 3" xfId="24111"/>
    <cellStyle name="Normal 5 2 5 2 2 2 4" xfId="24112"/>
    <cellStyle name="Normal 5 2 5 2 2 2 4 2" xfId="24113"/>
    <cellStyle name="Normal 5 2 5 2 2 2 5" xfId="24114"/>
    <cellStyle name="Normal 5 2 5 2 2 3" xfId="24115"/>
    <cellStyle name="Normal 5 2 5 2 2 3 2" xfId="24116"/>
    <cellStyle name="Normal 5 2 5 2 2 3 2 2" xfId="24117"/>
    <cellStyle name="Normal 5 2 5 2 2 3 2 2 2" xfId="24118"/>
    <cellStyle name="Normal 5 2 5 2 2 3 2 2 2 2" xfId="24119"/>
    <cellStyle name="Normal 5 2 5 2 2 3 2 2 3" xfId="24120"/>
    <cellStyle name="Normal 5 2 5 2 2 3 2 3" xfId="24121"/>
    <cellStyle name="Normal 5 2 5 2 2 3 2 3 2" xfId="24122"/>
    <cellStyle name="Normal 5 2 5 2 2 3 2 4" xfId="24123"/>
    <cellStyle name="Normal 5 2 5 2 2 3 3" xfId="24124"/>
    <cellStyle name="Normal 5 2 5 2 2 3 3 2" xfId="24125"/>
    <cellStyle name="Normal 5 2 5 2 2 3 3 2 2" xfId="24126"/>
    <cellStyle name="Normal 5 2 5 2 2 3 3 3" xfId="24127"/>
    <cellStyle name="Normal 5 2 5 2 2 3 4" xfId="24128"/>
    <cellStyle name="Normal 5 2 5 2 2 3 4 2" xfId="24129"/>
    <cellStyle name="Normal 5 2 5 2 2 3 5" xfId="24130"/>
    <cellStyle name="Normal 5 2 5 2 2 4" xfId="24131"/>
    <cellStyle name="Normal 5 2 5 2 2 4 2" xfId="24132"/>
    <cellStyle name="Normal 5 2 5 2 2 4 2 2" xfId="24133"/>
    <cellStyle name="Normal 5 2 5 2 2 4 2 2 2" xfId="24134"/>
    <cellStyle name="Normal 5 2 5 2 2 4 2 3" xfId="24135"/>
    <cellStyle name="Normal 5 2 5 2 2 4 3" xfId="24136"/>
    <cellStyle name="Normal 5 2 5 2 2 4 3 2" xfId="24137"/>
    <cellStyle name="Normal 5 2 5 2 2 4 4" xfId="24138"/>
    <cellStyle name="Normal 5 2 5 2 2 5" xfId="24139"/>
    <cellStyle name="Normal 5 2 5 2 2 5 2" xfId="24140"/>
    <cellStyle name="Normal 5 2 5 2 2 5 2 2" xfId="24141"/>
    <cellStyle name="Normal 5 2 5 2 2 5 3" xfId="24142"/>
    <cellStyle name="Normal 5 2 5 2 2 6" xfId="24143"/>
    <cellStyle name="Normal 5 2 5 2 2 6 2" xfId="24144"/>
    <cellStyle name="Normal 5 2 5 2 2 7" xfId="24145"/>
    <cellStyle name="Normal 5 2 5 2 2 8" xfId="29403"/>
    <cellStyle name="Normal 5 2 5 2 3" xfId="24146"/>
    <cellStyle name="Normal 5 2 5 2 3 2" xfId="24147"/>
    <cellStyle name="Normal 5 2 5 2 3 2 2" xfId="24148"/>
    <cellStyle name="Normal 5 2 5 2 3 2 2 2" xfId="24149"/>
    <cellStyle name="Normal 5 2 5 2 3 2 2 2 2" xfId="24150"/>
    <cellStyle name="Normal 5 2 5 2 3 2 2 3" xfId="24151"/>
    <cellStyle name="Normal 5 2 5 2 3 2 3" xfId="24152"/>
    <cellStyle name="Normal 5 2 5 2 3 2 3 2" xfId="24153"/>
    <cellStyle name="Normal 5 2 5 2 3 2 4" xfId="24154"/>
    <cellStyle name="Normal 5 2 5 2 3 3" xfId="24155"/>
    <cellStyle name="Normal 5 2 5 2 3 3 2" xfId="24156"/>
    <cellStyle name="Normal 5 2 5 2 3 3 2 2" xfId="24157"/>
    <cellStyle name="Normal 5 2 5 2 3 3 3" xfId="24158"/>
    <cellStyle name="Normal 5 2 5 2 3 4" xfId="24159"/>
    <cellStyle name="Normal 5 2 5 2 3 4 2" xfId="24160"/>
    <cellStyle name="Normal 5 2 5 2 3 5" xfId="24161"/>
    <cellStyle name="Normal 5 2 5 2 4" xfId="24162"/>
    <cellStyle name="Normal 5 2 5 2 4 2" xfId="24163"/>
    <cellStyle name="Normal 5 2 5 2 4 2 2" xfId="24164"/>
    <cellStyle name="Normal 5 2 5 2 4 2 2 2" xfId="24165"/>
    <cellStyle name="Normal 5 2 5 2 4 2 2 2 2" xfId="24166"/>
    <cellStyle name="Normal 5 2 5 2 4 2 2 3" xfId="24167"/>
    <cellStyle name="Normal 5 2 5 2 4 2 3" xfId="24168"/>
    <cellStyle name="Normal 5 2 5 2 4 2 3 2" xfId="24169"/>
    <cellStyle name="Normal 5 2 5 2 4 2 4" xfId="24170"/>
    <cellStyle name="Normal 5 2 5 2 4 3" xfId="24171"/>
    <cellStyle name="Normal 5 2 5 2 4 3 2" xfId="24172"/>
    <cellStyle name="Normal 5 2 5 2 4 3 2 2" xfId="24173"/>
    <cellStyle name="Normal 5 2 5 2 4 3 3" xfId="24174"/>
    <cellStyle name="Normal 5 2 5 2 4 4" xfId="24175"/>
    <cellStyle name="Normal 5 2 5 2 4 4 2" xfId="24176"/>
    <cellStyle name="Normal 5 2 5 2 4 5" xfId="24177"/>
    <cellStyle name="Normal 5 2 5 2 5" xfId="24178"/>
    <cellStyle name="Normal 5 2 5 2 5 2" xfId="24179"/>
    <cellStyle name="Normal 5 2 5 2 5 2 2" xfId="24180"/>
    <cellStyle name="Normal 5 2 5 2 5 2 2 2" xfId="24181"/>
    <cellStyle name="Normal 5 2 5 2 5 2 2 2 2" xfId="24182"/>
    <cellStyle name="Normal 5 2 5 2 5 2 2 3" xfId="24183"/>
    <cellStyle name="Normal 5 2 5 2 5 2 3" xfId="24184"/>
    <cellStyle name="Normal 5 2 5 2 5 2 3 2" xfId="24185"/>
    <cellStyle name="Normal 5 2 5 2 5 2 4" xfId="24186"/>
    <cellStyle name="Normal 5 2 5 2 5 3" xfId="24187"/>
    <cellStyle name="Normal 5 2 5 2 5 3 2" xfId="24188"/>
    <cellStyle name="Normal 5 2 5 2 5 3 2 2" xfId="24189"/>
    <cellStyle name="Normal 5 2 5 2 5 3 3" xfId="24190"/>
    <cellStyle name="Normal 5 2 5 2 5 4" xfId="24191"/>
    <cellStyle name="Normal 5 2 5 2 5 4 2" xfId="24192"/>
    <cellStyle name="Normal 5 2 5 2 5 5" xfId="24193"/>
    <cellStyle name="Normal 5 2 5 2 6" xfId="24194"/>
    <cellStyle name="Normal 5 2 5 2 6 2" xfId="24195"/>
    <cellStyle name="Normal 5 2 5 2 6 2 2" xfId="24196"/>
    <cellStyle name="Normal 5 2 5 2 6 2 2 2" xfId="24197"/>
    <cellStyle name="Normal 5 2 5 2 6 2 3" xfId="24198"/>
    <cellStyle name="Normal 5 2 5 2 6 3" xfId="24199"/>
    <cellStyle name="Normal 5 2 5 2 6 3 2" xfId="24200"/>
    <cellStyle name="Normal 5 2 5 2 6 4" xfId="24201"/>
    <cellStyle name="Normal 5 2 5 2 7" xfId="24202"/>
    <cellStyle name="Normal 5 2 5 2 7 2" xfId="24203"/>
    <cellStyle name="Normal 5 2 5 2 7 2 2" xfId="24204"/>
    <cellStyle name="Normal 5 2 5 2 7 3" xfId="24205"/>
    <cellStyle name="Normal 5 2 5 2 8" xfId="24206"/>
    <cellStyle name="Normal 5 2 5 2 8 2" xfId="24207"/>
    <cellStyle name="Normal 5 2 5 2 9" xfId="24208"/>
    <cellStyle name="Normal 5 2 5 2 9 2" xfId="24209"/>
    <cellStyle name="Normal 5 2 5 3" xfId="24210"/>
    <cellStyle name="Normal 5 2 5 3 10" xfId="24211"/>
    <cellStyle name="Normal 5 2 5 3 11" xfId="29404"/>
    <cellStyle name="Normal 5 2 5 3 2" xfId="24212"/>
    <cellStyle name="Normal 5 2 5 3 2 2" xfId="24213"/>
    <cellStyle name="Normal 5 2 5 3 2 2 2" xfId="24214"/>
    <cellStyle name="Normal 5 2 5 3 2 2 2 2" xfId="24215"/>
    <cellStyle name="Normal 5 2 5 3 2 2 2 2 2" xfId="24216"/>
    <cellStyle name="Normal 5 2 5 3 2 2 2 2 2 2" xfId="24217"/>
    <cellStyle name="Normal 5 2 5 3 2 2 2 2 3" xfId="24218"/>
    <cellStyle name="Normal 5 2 5 3 2 2 2 3" xfId="24219"/>
    <cellStyle name="Normal 5 2 5 3 2 2 2 3 2" xfId="24220"/>
    <cellStyle name="Normal 5 2 5 3 2 2 2 4" xfId="24221"/>
    <cellStyle name="Normal 5 2 5 3 2 2 3" xfId="24222"/>
    <cellStyle name="Normal 5 2 5 3 2 2 3 2" xfId="24223"/>
    <cellStyle name="Normal 5 2 5 3 2 2 3 2 2" xfId="24224"/>
    <cellStyle name="Normal 5 2 5 3 2 2 3 3" xfId="24225"/>
    <cellStyle name="Normal 5 2 5 3 2 2 4" xfId="24226"/>
    <cellStyle name="Normal 5 2 5 3 2 2 4 2" xfId="24227"/>
    <cellStyle name="Normal 5 2 5 3 2 2 5" xfId="24228"/>
    <cellStyle name="Normal 5 2 5 3 2 3" xfId="24229"/>
    <cellStyle name="Normal 5 2 5 3 2 3 2" xfId="24230"/>
    <cellStyle name="Normal 5 2 5 3 2 3 2 2" xfId="24231"/>
    <cellStyle name="Normal 5 2 5 3 2 3 2 2 2" xfId="24232"/>
    <cellStyle name="Normal 5 2 5 3 2 3 2 2 2 2" xfId="24233"/>
    <cellStyle name="Normal 5 2 5 3 2 3 2 2 3" xfId="24234"/>
    <cellStyle name="Normal 5 2 5 3 2 3 2 3" xfId="24235"/>
    <cellStyle name="Normal 5 2 5 3 2 3 2 3 2" xfId="24236"/>
    <cellStyle name="Normal 5 2 5 3 2 3 2 4" xfId="24237"/>
    <cellStyle name="Normal 5 2 5 3 2 3 3" xfId="24238"/>
    <cellStyle name="Normal 5 2 5 3 2 3 3 2" xfId="24239"/>
    <cellStyle name="Normal 5 2 5 3 2 3 3 2 2" xfId="24240"/>
    <cellStyle name="Normal 5 2 5 3 2 3 3 3" xfId="24241"/>
    <cellStyle name="Normal 5 2 5 3 2 3 4" xfId="24242"/>
    <cellStyle name="Normal 5 2 5 3 2 3 4 2" xfId="24243"/>
    <cellStyle name="Normal 5 2 5 3 2 3 5" xfId="24244"/>
    <cellStyle name="Normal 5 2 5 3 2 4" xfId="24245"/>
    <cellStyle name="Normal 5 2 5 3 2 4 2" xfId="24246"/>
    <cellStyle name="Normal 5 2 5 3 2 4 2 2" xfId="24247"/>
    <cellStyle name="Normal 5 2 5 3 2 4 2 2 2" xfId="24248"/>
    <cellStyle name="Normal 5 2 5 3 2 4 2 3" xfId="24249"/>
    <cellStyle name="Normal 5 2 5 3 2 4 3" xfId="24250"/>
    <cellStyle name="Normal 5 2 5 3 2 4 3 2" xfId="24251"/>
    <cellStyle name="Normal 5 2 5 3 2 4 4" xfId="24252"/>
    <cellStyle name="Normal 5 2 5 3 2 5" xfId="24253"/>
    <cellStyle name="Normal 5 2 5 3 2 5 2" xfId="24254"/>
    <cellStyle name="Normal 5 2 5 3 2 5 2 2" xfId="24255"/>
    <cellStyle name="Normal 5 2 5 3 2 5 3" xfId="24256"/>
    <cellStyle name="Normal 5 2 5 3 2 6" xfId="24257"/>
    <cellStyle name="Normal 5 2 5 3 2 6 2" xfId="24258"/>
    <cellStyle name="Normal 5 2 5 3 2 7" xfId="24259"/>
    <cellStyle name="Normal 5 2 5 3 2 8" xfId="29405"/>
    <cellStyle name="Normal 5 2 5 3 3" xfId="24260"/>
    <cellStyle name="Normal 5 2 5 3 3 2" xfId="24261"/>
    <cellStyle name="Normal 5 2 5 3 3 2 2" xfId="24262"/>
    <cellStyle name="Normal 5 2 5 3 3 2 2 2" xfId="24263"/>
    <cellStyle name="Normal 5 2 5 3 3 2 2 2 2" xfId="24264"/>
    <cellStyle name="Normal 5 2 5 3 3 2 2 3" xfId="24265"/>
    <cellStyle name="Normal 5 2 5 3 3 2 3" xfId="24266"/>
    <cellStyle name="Normal 5 2 5 3 3 2 3 2" xfId="24267"/>
    <cellStyle name="Normal 5 2 5 3 3 2 4" xfId="24268"/>
    <cellStyle name="Normal 5 2 5 3 3 3" xfId="24269"/>
    <cellStyle name="Normal 5 2 5 3 3 3 2" xfId="24270"/>
    <cellStyle name="Normal 5 2 5 3 3 3 2 2" xfId="24271"/>
    <cellStyle name="Normal 5 2 5 3 3 3 3" xfId="24272"/>
    <cellStyle name="Normal 5 2 5 3 3 4" xfId="24273"/>
    <cellStyle name="Normal 5 2 5 3 3 4 2" xfId="24274"/>
    <cellStyle name="Normal 5 2 5 3 3 5" xfId="24275"/>
    <cellStyle name="Normal 5 2 5 3 4" xfId="24276"/>
    <cellStyle name="Normal 5 2 5 3 4 2" xfId="24277"/>
    <cellStyle name="Normal 5 2 5 3 4 2 2" xfId="24278"/>
    <cellStyle name="Normal 5 2 5 3 4 2 2 2" xfId="24279"/>
    <cellStyle name="Normal 5 2 5 3 4 2 2 2 2" xfId="24280"/>
    <cellStyle name="Normal 5 2 5 3 4 2 2 3" xfId="24281"/>
    <cellStyle name="Normal 5 2 5 3 4 2 3" xfId="24282"/>
    <cellStyle name="Normal 5 2 5 3 4 2 3 2" xfId="24283"/>
    <cellStyle name="Normal 5 2 5 3 4 2 4" xfId="24284"/>
    <cellStyle name="Normal 5 2 5 3 4 3" xfId="24285"/>
    <cellStyle name="Normal 5 2 5 3 4 3 2" xfId="24286"/>
    <cellStyle name="Normal 5 2 5 3 4 3 2 2" xfId="24287"/>
    <cellStyle name="Normal 5 2 5 3 4 3 3" xfId="24288"/>
    <cellStyle name="Normal 5 2 5 3 4 4" xfId="24289"/>
    <cellStyle name="Normal 5 2 5 3 4 4 2" xfId="24290"/>
    <cellStyle name="Normal 5 2 5 3 4 5" xfId="24291"/>
    <cellStyle name="Normal 5 2 5 3 5" xfId="24292"/>
    <cellStyle name="Normal 5 2 5 3 5 2" xfId="24293"/>
    <cellStyle name="Normal 5 2 5 3 5 2 2" xfId="24294"/>
    <cellStyle name="Normal 5 2 5 3 5 2 2 2" xfId="24295"/>
    <cellStyle name="Normal 5 2 5 3 5 2 2 2 2" xfId="24296"/>
    <cellStyle name="Normal 5 2 5 3 5 2 2 3" xfId="24297"/>
    <cellStyle name="Normal 5 2 5 3 5 2 3" xfId="24298"/>
    <cellStyle name="Normal 5 2 5 3 5 2 3 2" xfId="24299"/>
    <cellStyle name="Normal 5 2 5 3 5 2 4" xfId="24300"/>
    <cellStyle name="Normal 5 2 5 3 5 3" xfId="24301"/>
    <cellStyle name="Normal 5 2 5 3 5 3 2" xfId="24302"/>
    <cellStyle name="Normal 5 2 5 3 5 3 2 2" xfId="24303"/>
    <cellStyle name="Normal 5 2 5 3 5 3 3" xfId="24304"/>
    <cellStyle name="Normal 5 2 5 3 5 4" xfId="24305"/>
    <cellStyle name="Normal 5 2 5 3 5 4 2" xfId="24306"/>
    <cellStyle name="Normal 5 2 5 3 5 5" xfId="24307"/>
    <cellStyle name="Normal 5 2 5 3 6" xfId="24308"/>
    <cellStyle name="Normal 5 2 5 3 6 2" xfId="24309"/>
    <cellStyle name="Normal 5 2 5 3 6 2 2" xfId="24310"/>
    <cellStyle name="Normal 5 2 5 3 6 2 2 2" xfId="24311"/>
    <cellStyle name="Normal 5 2 5 3 6 2 3" xfId="24312"/>
    <cellStyle name="Normal 5 2 5 3 6 3" xfId="24313"/>
    <cellStyle name="Normal 5 2 5 3 6 3 2" xfId="24314"/>
    <cellStyle name="Normal 5 2 5 3 6 4" xfId="24315"/>
    <cellStyle name="Normal 5 2 5 3 7" xfId="24316"/>
    <cellStyle name="Normal 5 2 5 3 7 2" xfId="24317"/>
    <cellStyle name="Normal 5 2 5 3 7 2 2" xfId="24318"/>
    <cellStyle name="Normal 5 2 5 3 7 3" xfId="24319"/>
    <cellStyle name="Normal 5 2 5 3 8" xfId="24320"/>
    <cellStyle name="Normal 5 2 5 3 8 2" xfId="24321"/>
    <cellStyle name="Normal 5 2 5 3 9" xfId="24322"/>
    <cellStyle name="Normal 5 2 5 3 9 2" xfId="24323"/>
    <cellStyle name="Normal 5 2 5 4" xfId="24324"/>
    <cellStyle name="Normal 5 2 5 4 2" xfId="24325"/>
    <cellStyle name="Normal 5 2 5 4 2 2" xfId="24326"/>
    <cellStyle name="Normal 5 2 5 4 2 2 2" xfId="24327"/>
    <cellStyle name="Normal 5 2 5 4 2 2 2 2" xfId="24328"/>
    <cellStyle name="Normal 5 2 5 4 2 2 2 2 2" xfId="24329"/>
    <cellStyle name="Normal 5 2 5 4 2 2 2 3" xfId="24330"/>
    <cellStyle name="Normal 5 2 5 4 2 2 3" xfId="24331"/>
    <cellStyle name="Normal 5 2 5 4 2 2 3 2" xfId="24332"/>
    <cellStyle name="Normal 5 2 5 4 2 2 4" xfId="24333"/>
    <cellStyle name="Normal 5 2 5 4 2 3" xfId="24334"/>
    <cellStyle name="Normal 5 2 5 4 2 3 2" xfId="24335"/>
    <cellStyle name="Normal 5 2 5 4 2 3 2 2" xfId="24336"/>
    <cellStyle name="Normal 5 2 5 4 2 3 3" xfId="24337"/>
    <cellStyle name="Normal 5 2 5 4 2 4" xfId="24338"/>
    <cellStyle name="Normal 5 2 5 4 2 4 2" xfId="24339"/>
    <cellStyle name="Normal 5 2 5 4 2 5" xfId="24340"/>
    <cellStyle name="Normal 5 2 5 4 3" xfId="24341"/>
    <cellStyle name="Normal 5 2 5 4 3 2" xfId="24342"/>
    <cellStyle name="Normal 5 2 5 4 3 2 2" xfId="24343"/>
    <cellStyle name="Normal 5 2 5 4 3 2 2 2" xfId="24344"/>
    <cellStyle name="Normal 5 2 5 4 3 2 2 2 2" xfId="24345"/>
    <cellStyle name="Normal 5 2 5 4 3 2 2 3" xfId="24346"/>
    <cellStyle name="Normal 5 2 5 4 3 2 3" xfId="24347"/>
    <cellStyle name="Normal 5 2 5 4 3 2 3 2" xfId="24348"/>
    <cellStyle name="Normal 5 2 5 4 3 2 4" xfId="24349"/>
    <cellStyle name="Normal 5 2 5 4 3 3" xfId="24350"/>
    <cellStyle name="Normal 5 2 5 4 3 3 2" xfId="24351"/>
    <cellStyle name="Normal 5 2 5 4 3 3 2 2" xfId="24352"/>
    <cellStyle name="Normal 5 2 5 4 3 3 3" xfId="24353"/>
    <cellStyle name="Normal 5 2 5 4 3 4" xfId="24354"/>
    <cellStyle name="Normal 5 2 5 4 3 4 2" xfId="24355"/>
    <cellStyle name="Normal 5 2 5 4 3 5" xfId="24356"/>
    <cellStyle name="Normal 5 2 5 4 4" xfId="24357"/>
    <cellStyle name="Normal 5 2 5 4 4 2" xfId="24358"/>
    <cellStyle name="Normal 5 2 5 4 4 2 2" xfId="24359"/>
    <cellStyle name="Normal 5 2 5 4 4 2 2 2" xfId="24360"/>
    <cellStyle name="Normal 5 2 5 4 4 2 3" xfId="24361"/>
    <cellStyle name="Normal 5 2 5 4 4 3" xfId="24362"/>
    <cellStyle name="Normal 5 2 5 4 4 3 2" xfId="24363"/>
    <cellStyle name="Normal 5 2 5 4 4 4" xfId="24364"/>
    <cellStyle name="Normal 5 2 5 4 5" xfId="24365"/>
    <cellStyle name="Normal 5 2 5 4 5 2" xfId="24366"/>
    <cellStyle name="Normal 5 2 5 4 5 2 2" xfId="24367"/>
    <cellStyle name="Normal 5 2 5 4 5 3" xfId="24368"/>
    <cellStyle name="Normal 5 2 5 4 6" xfId="24369"/>
    <cellStyle name="Normal 5 2 5 4 6 2" xfId="24370"/>
    <cellStyle name="Normal 5 2 5 4 7" xfId="24371"/>
    <cellStyle name="Normal 5 2 5 4 8" xfId="29406"/>
    <cellStyle name="Normal 5 2 5 5" xfId="24372"/>
    <cellStyle name="Normal 5 2 5 5 2" xfId="24373"/>
    <cellStyle name="Normal 5 2 5 5 2 2" xfId="24374"/>
    <cellStyle name="Normal 5 2 5 5 2 2 2" xfId="24375"/>
    <cellStyle name="Normal 5 2 5 5 2 2 2 2" xfId="24376"/>
    <cellStyle name="Normal 5 2 5 5 2 2 3" xfId="24377"/>
    <cellStyle name="Normal 5 2 5 5 2 3" xfId="24378"/>
    <cellStyle name="Normal 5 2 5 5 2 3 2" xfId="24379"/>
    <cellStyle name="Normal 5 2 5 5 2 4" xfId="24380"/>
    <cellStyle name="Normal 5 2 5 5 3" xfId="24381"/>
    <cellStyle name="Normal 5 2 5 5 3 2" xfId="24382"/>
    <cellStyle name="Normal 5 2 5 5 3 2 2" xfId="24383"/>
    <cellStyle name="Normal 5 2 5 5 3 3" xfId="24384"/>
    <cellStyle name="Normal 5 2 5 5 4" xfId="24385"/>
    <cellStyle name="Normal 5 2 5 5 4 2" xfId="24386"/>
    <cellStyle name="Normal 5 2 5 5 5" xfId="24387"/>
    <cellStyle name="Normal 5 2 5 6" xfId="24388"/>
    <cellStyle name="Normal 5 2 5 6 2" xfId="24389"/>
    <cellStyle name="Normal 5 2 5 6 2 2" xfId="24390"/>
    <cellStyle name="Normal 5 2 5 6 2 2 2" xfId="24391"/>
    <cellStyle name="Normal 5 2 5 6 2 2 2 2" xfId="24392"/>
    <cellStyle name="Normal 5 2 5 6 2 2 3" xfId="24393"/>
    <cellStyle name="Normal 5 2 5 6 2 3" xfId="24394"/>
    <cellStyle name="Normal 5 2 5 6 2 3 2" xfId="24395"/>
    <cellStyle name="Normal 5 2 5 6 2 4" xfId="24396"/>
    <cellStyle name="Normal 5 2 5 6 3" xfId="24397"/>
    <cellStyle name="Normal 5 2 5 6 3 2" xfId="24398"/>
    <cellStyle name="Normal 5 2 5 6 3 2 2" xfId="24399"/>
    <cellStyle name="Normal 5 2 5 6 3 3" xfId="24400"/>
    <cellStyle name="Normal 5 2 5 6 4" xfId="24401"/>
    <cellStyle name="Normal 5 2 5 6 4 2" xfId="24402"/>
    <cellStyle name="Normal 5 2 5 6 5" xfId="24403"/>
    <cellStyle name="Normal 5 2 5 7" xfId="24404"/>
    <cellStyle name="Normal 5 2 5 7 2" xfId="24405"/>
    <cellStyle name="Normal 5 2 5 7 2 2" xfId="24406"/>
    <cellStyle name="Normal 5 2 5 7 2 2 2" xfId="24407"/>
    <cellStyle name="Normal 5 2 5 7 2 2 2 2" xfId="24408"/>
    <cellStyle name="Normal 5 2 5 7 2 2 3" xfId="24409"/>
    <cellStyle name="Normal 5 2 5 7 2 3" xfId="24410"/>
    <cellStyle name="Normal 5 2 5 7 2 3 2" xfId="24411"/>
    <cellStyle name="Normal 5 2 5 7 2 4" xfId="24412"/>
    <cellStyle name="Normal 5 2 5 7 3" xfId="24413"/>
    <cellStyle name="Normal 5 2 5 7 3 2" xfId="24414"/>
    <cellStyle name="Normal 5 2 5 7 3 2 2" xfId="24415"/>
    <cellStyle name="Normal 5 2 5 7 3 3" xfId="24416"/>
    <cellStyle name="Normal 5 2 5 7 4" xfId="24417"/>
    <cellStyle name="Normal 5 2 5 7 4 2" xfId="24418"/>
    <cellStyle name="Normal 5 2 5 7 5" xfId="24419"/>
    <cellStyle name="Normal 5 2 5 8" xfId="24420"/>
    <cellStyle name="Normal 5 2 5 8 2" xfId="24421"/>
    <cellStyle name="Normal 5 2 5 8 2 2" xfId="24422"/>
    <cellStyle name="Normal 5 2 5 8 2 2 2" xfId="24423"/>
    <cellStyle name="Normal 5 2 5 8 2 3" xfId="24424"/>
    <cellStyle name="Normal 5 2 5 8 3" xfId="24425"/>
    <cellStyle name="Normal 5 2 5 8 3 2" xfId="24426"/>
    <cellStyle name="Normal 5 2 5 8 4" xfId="24427"/>
    <cellStyle name="Normal 5 2 5 9" xfId="24428"/>
    <cellStyle name="Normal 5 2 5 9 2" xfId="24429"/>
    <cellStyle name="Normal 5 2 5 9 2 2" xfId="24430"/>
    <cellStyle name="Normal 5 2 5 9 3" xfId="24431"/>
    <cellStyle name="Normal 5 2 6" xfId="24432"/>
    <cellStyle name="Normal 5 2 6 10" xfId="24433"/>
    <cellStyle name="Normal 5 2 6 10 2" xfId="24434"/>
    <cellStyle name="Normal 5 2 6 11" xfId="24435"/>
    <cellStyle name="Normal 5 2 6 12" xfId="29407"/>
    <cellStyle name="Normal 5 2 6 2" xfId="24436"/>
    <cellStyle name="Normal 5 2 6 2 10" xfId="24437"/>
    <cellStyle name="Normal 5 2 6 2 11" xfId="29408"/>
    <cellStyle name="Normal 5 2 6 2 2" xfId="24438"/>
    <cellStyle name="Normal 5 2 6 2 2 2" xfId="24439"/>
    <cellStyle name="Normal 5 2 6 2 2 2 2" xfId="24440"/>
    <cellStyle name="Normal 5 2 6 2 2 2 2 2" xfId="24441"/>
    <cellStyle name="Normal 5 2 6 2 2 2 2 2 2" xfId="24442"/>
    <cellStyle name="Normal 5 2 6 2 2 2 2 2 2 2" xfId="24443"/>
    <cellStyle name="Normal 5 2 6 2 2 2 2 2 3" xfId="24444"/>
    <cellStyle name="Normal 5 2 6 2 2 2 2 3" xfId="24445"/>
    <cellStyle name="Normal 5 2 6 2 2 2 2 3 2" xfId="24446"/>
    <cellStyle name="Normal 5 2 6 2 2 2 2 4" xfId="24447"/>
    <cellStyle name="Normal 5 2 6 2 2 2 3" xfId="24448"/>
    <cellStyle name="Normal 5 2 6 2 2 2 3 2" xfId="24449"/>
    <cellStyle name="Normal 5 2 6 2 2 2 3 2 2" xfId="24450"/>
    <cellStyle name="Normal 5 2 6 2 2 2 3 3" xfId="24451"/>
    <cellStyle name="Normal 5 2 6 2 2 2 4" xfId="24452"/>
    <cellStyle name="Normal 5 2 6 2 2 2 4 2" xfId="24453"/>
    <cellStyle name="Normal 5 2 6 2 2 2 5" xfId="24454"/>
    <cellStyle name="Normal 5 2 6 2 2 3" xfId="24455"/>
    <cellStyle name="Normal 5 2 6 2 2 3 2" xfId="24456"/>
    <cellStyle name="Normal 5 2 6 2 2 3 2 2" xfId="24457"/>
    <cellStyle name="Normal 5 2 6 2 2 3 2 2 2" xfId="24458"/>
    <cellStyle name="Normal 5 2 6 2 2 3 2 2 2 2" xfId="24459"/>
    <cellStyle name="Normal 5 2 6 2 2 3 2 2 3" xfId="24460"/>
    <cellStyle name="Normal 5 2 6 2 2 3 2 3" xfId="24461"/>
    <cellStyle name="Normal 5 2 6 2 2 3 2 3 2" xfId="24462"/>
    <cellStyle name="Normal 5 2 6 2 2 3 2 4" xfId="24463"/>
    <cellStyle name="Normal 5 2 6 2 2 3 3" xfId="24464"/>
    <cellStyle name="Normal 5 2 6 2 2 3 3 2" xfId="24465"/>
    <cellStyle name="Normal 5 2 6 2 2 3 3 2 2" xfId="24466"/>
    <cellStyle name="Normal 5 2 6 2 2 3 3 3" xfId="24467"/>
    <cellStyle name="Normal 5 2 6 2 2 3 4" xfId="24468"/>
    <cellStyle name="Normal 5 2 6 2 2 3 4 2" xfId="24469"/>
    <cellStyle name="Normal 5 2 6 2 2 3 5" xfId="24470"/>
    <cellStyle name="Normal 5 2 6 2 2 4" xfId="24471"/>
    <cellStyle name="Normal 5 2 6 2 2 4 2" xfId="24472"/>
    <cellStyle name="Normal 5 2 6 2 2 4 2 2" xfId="24473"/>
    <cellStyle name="Normal 5 2 6 2 2 4 2 2 2" xfId="24474"/>
    <cellStyle name="Normal 5 2 6 2 2 4 2 3" xfId="24475"/>
    <cellStyle name="Normal 5 2 6 2 2 4 3" xfId="24476"/>
    <cellStyle name="Normal 5 2 6 2 2 4 3 2" xfId="24477"/>
    <cellStyle name="Normal 5 2 6 2 2 4 4" xfId="24478"/>
    <cellStyle name="Normal 5 2 6 2 2 5" xfId="24479"/>
    <cellStyle name="Normal 5 2 6 2 2 5 2" xfId="24480"/>
    <cellStyle name="Normal 5 2 6 2 2 5 2 2" xfId="24481"/>
    <cellStyle name="Normal 5 2 6 2 2 5 3" xfId="24482"/>
    <cellStyle name="Normal 5 2 6 2 2 6" xfId="24483"/>
    <cellStyle name="Normal 5 2 6 2 2 6 2" xfId="24484"/>
    <cellStyle name="Normal 5 2 6 2 2 7" xfId="24485"/>
    <cellStyle name="Normal 5 2 6 2 2 8" xfId="29409"/>
    <cellStyle name="Normal 5 2 6 2 3" xfId="24486"/>
    <cellStyle name="Normal 5 2 6 2 3 2" xfId="24487"/>
    <cellStyle name="Normal 5 2 6 2 3 2 2" xfId="24488"/>
    <cellStyle name="Normal 5 2 6 2 3 2 2 2" xfId="24489"/>
    <cellStyle name="Normal 5 2 6 2 3 2 2 2 2" xfId="24490"/>
    <cellStyle name="Normal 5 2 6 2 3 2 2 3" xfId="24491"/>
    <cellStyle name="Normal 5 2 6 2 3 2 3" xfId="24492"/>
    <cellStyle name="Normal 5 2 6 2 3 2 3 2" xfId="24493"/>
    <cellStyle name="Normal 5 2 6 2 3 2 4" xfId="24494"/>
    <cellStyle name="Normal 5 2 6 2 3 3" xfId="24495"/>
    <cellStyle name="Normal 5 2 6 2 3 3 2" xfId="24496"/>
    <cellStyle name="Normal 5 2 6 2 3 3 2 2" xfId="24497"/>
    <cellStyle name="Normal 5 2 6 2 3 3 3" xfId="24498"/>
    <cellStyle name="Normal 5 2 6 2 3 4" xfId="24499"/>
    <cellStyle name="Normal 5 2 6 2 3 4 2" xfId="24500"/>
    <cellStyle name="Normal 5 2 6 2 3 5" xfId="24501"/>
    <cellStyle name="Normal 5 2 6 2 4" xfId="24502"/>
    <cellStyle name="Normal 5 2 6 2 4 2" xfId="24503"/>
    <cellStyle name="Normal 5 2 6 2 4 2 2" xfId="24504"/>
    <cellStyle name="Normal 5 2 6 2 4 2 2 2" xfId="24505"/>
    <cellStyle name="Normal 5 2 6 2 4 2 2 2 2" xfId="24506"/>
    <cellStyle name="Normal 5 2 6 2 4 2 2 3" xfId="24507"/>
    <cellStyle name="Normal 5 2 6 2 4 2 3" xfId="24508"/>
    <cellStyle name="Normal 5 2 6 2 4 2 3 2" xfId="24509"/>
    <cellStyle name="Normal 5 2 6 2 4 2 4" xfId="24510"/>
    <cellStyle name="Normal 5 2 6 2 4 3" xfId="24511"/>
    <cellStyle name="Normal 5 2 6 2 4 3 2" xfId="24512"/>
    <cellStyle name="Normal 5 2 6 2 4 3 2 2" xfId="24513"/>
    <cellStyle name="Normal 5 2 6 2 4 3 3" xfId="24514"/>
    <cellStyle name="Normal 5 2 6 2 4 4" xfId="24515"/>
    <cellStyle name="Normal 5 2 6 2 4 4 2" xfId="24516"/>
    <cellStyle name="Normal 5 2 6 2 4 5" xfId="24517"/>
    <cellStyle name="Normal 5 2 6 2 5" xfId="24518"/>
    <cellStyle name="Normal 5 2 6 2 5 2" xfId="24519"/>
    <cellStyle name="Normal 5 2 6 2 5 2 2" xfId="24520"/>
    <cellStyle name="Normal 5 2 6 2 5 2 2 2" xfId="24521"/>
    <cellStyle name="Normal 5 2 6 2 5 2 2 2 2" xfId="24522"/>
    <cellStyle name="Normal 5 2 6 2 5 2 2 3" xfId="24523"/>
    <cellStyle name="Normal 5 2 6 2 5 2 3" xfId="24524"/>
    <cellStyle name="Normal 5 2 6 2 5 2 3 2" xfId="24525"/>
    <cellStyle name="Normal 5 2 6 2 5 2 4" xfId="24526"/>
    <cellStyle name="Normal 5 2 6 2 5 3" xfId="24527"/>
    <cellStyle name="Normal 5 2 6 2 5 3 2" xfId="24528"/>
    <cellStyle name="Normal 5 2 6 2 5 3 2 2" xfId="24529"/>
    <cellStyle name="Normal 5 2 6 2 5 3 3" xfId="24530"/>
    <cellStyle name="Normal 5 2 6 2 5 4" xfId="24531"/>
    <cellStyle name="Normal 5 2 6 2 5 4 2" xfId="24532"/>
    <cellStyle name="Normal 5 2 6 2 5 5" xfId="24533"/>
    <cellStyle name="Normal 5 2 6 2 6" xfId="24534"/>
    <cellStyle name="Normal 5 2 6 2 6 2" xfId="24535"/>
    <cellStyle name="Normal 5 2 6 2 6 2 2" xfId="24536"/>
    <cellStyle name="Normal 5 2 6 2 6 2 2 2" xfId="24537"/>
    <cellStyle name="Normal 5 2 6 2 6 2 3" xfId="24538"/>
    <cellStyle name="Normal 5 2 6 2 6 3" xfId="24539"/>
    <cellStyle name="Normal 5 2 6 2 6 3 2" xfId="24540"/>
    <cellStyle name="Normal 5 2 6 2 6 4" xfId="24541"/>
    <cellStyle name="Normal 5 2 6 2 7" xfId="24542"/>
    <cellStyle name="Normal 5 2 6 2 7 2" xfId="24543"/>
    <cellStyle name="Normal 5 2 6 2 7 2 2" xfId="24544"/>
    <cellStyle name="Normal 5 2 6 2 7 3" xfId="24545"/>
    <cellStyle name="Normal 5 2 6 2 8" xfId="24546"/>
    <cellStyle name="Normal 5 2 6 2 8 2" xfId="24547"/>
    <cellStyle name="Normal 5 2 6 2 9" xfId="24548"/>
    <cellStyle name="Normal 5 2 6 2 9 2" xfId="24549"/>
    <cellStyle name="Normal 5 2 6 3" xfId="24550"/>
    <cellStyle name="Normal 5 2 6 3 2" xfId="24551"/>
    <cellStyle name="Normal 5 2 6 3 2 2" xfId="24552"/>
    <cellStyle name="Normal 5 2 6 3 2 2 2" xfId="24553"/>
    <cellStyle name="Normal 5 2 6 3 2 2 2 2" xfId="24554"/>
    <cellStyle name="Normal 5 2 6 3 2 2 2 2 2" xfId="24555"/>
    <cellStyle name="Normal 5 2 6 3 2 2 2 3" xfId="24556"/>
    <cellStyle name="Normal 5 2 6 3 2 2 3" xfId="24557"/>
    <cellStyle name="Normal 5 2 6 3 2 2 3 2" xfId="24558"/>
    <cellStyle name="Normal 5 2 6 3 2 2 4" xfId="24559"/>
    <cellStyle name="Normal 5 2 6 3 2 3" xfId="24560"/>
    <cellStyle name="Normal 5 2 6 3 2 3 2" xfId="24561"/>
    <cellStyle name="Normal 5 2 6 3 2 3 2 2" xfId="24562"/>
    <cellStyle name="Normal 5 2 6 3 2 3 3" xfId="24563"/>
    <cellStyle name="Normal 5 2 6 3 2 4" xfId="24564"/>
    <cellStyle name="Normal 5 2 6 3 2 4 2" xfId="24565"/>
    <cellStyle name="Normal 5 2 6 3 2 5" xfId="24566"/>
    <cellStyle name="Normal 5 2 6 3 3" xfId="24567"/>
    <cellStyle name="Normal 5 2 6 3 3 2" xfId="24568"/>
    <cellStyle name="Normal 5 2 6 3 3 2 2" xfId="24569"/>
    <cellStyle name="Normal 5 2 6 3 3 2 2 2" xfId="24570"/>
    <cellStyle name="Normal 5 2 6 3 3 2 2 2 2" xfId="24571"/>
    <cellStyle name="Normal 5 2 6 3 3 2 2 3" xfId="24572"/>
    <cellStyle name="Normal 5 2 6 3 3 2 3" xfId="24573"/>
    <cellStyle name="Normal 5 2 6 3 3 2 3 2" xfId="24574"/>
    <cellStyle name="Normal 5 2 6 3 3 2 4" xfId="24575"/>
    <cellStyle name="Normal 5 2 6 3 3 3" xfId="24576"/>
    <cellStyle name="Normal 5 2 6 3 3 3 2" xfId="24577"/>
    <cellStyle name="Normal 5 2 6 3 3 3 2 2" xfId="24578"/>
    <cellStyle name="Normal 5 2 6 3 3 3 3" xfId="24579"/>
    <cellStyle name="Normal 5 2 6 3 3 4" xfId="24580"/>
    <cellStyle name="Normal 5 2 6 3 3 4 2" xfId="24581"/>
    <cellStyle name="Normal 5 2 6 3 3 5" xfId="24582"/>
    <cellStyle name="Normal 5 2 6 3 4" xfId="24583"/>
    <cellStyle name="Normal 5 2 6 3 4 2" xfId="24584"/>
    <cellStyle name="Normal 5 2 6 3 4 2 2" xfId="24585"/>
    <cellStyle name="Normal 5 2 6 3 4 2 2 2" xfId="24586"/>
    <cellStyle name="Normal 5 2 6 3 4 2 3" xfId="24587"/>
    <cellStyle name="Normal 5 2 6 3 4 3" xfId="24588"/>
    <cellStyle name="Normal 5 2 6 3 4 3 2" xfId="24589"/>
    <cellStyle name="Normal 5 2 6 3 4 4" xfId="24590"/>
    <cellStyle name="Normal 5 2 6 3 5" xfId="24591"/>
    <cellStyle name="Normal 5 2 6 3 5 2" xfId="24592"/>
    <cellStyle name="Normal 5 2 6 3 5 2 2" xfId="24593"/>
    <cellStyle name="Normal 5 2 6 3 5 3" xfId="24594"/>
    <cellStyle name="Normal 5 2 6 3 6" xfId="24595"/>
    <cellStyle name="Normal 5 2 6 3 6 2" xfId="24596"/>
    <cellStyle name="Normal 5 2 6 3 7" xfId="24597"/>
    <cellStyle name="Normal 5 2 6 3 8" xfId="29410"/>
    <cellStyle name="Normal 5 2 6 4" xfId="24598"/>
    <cellStyle name="Normal 5 2 6 4 2" xfId="24599"/>
    <cellStyle name="Normal 5 2 6 4 2 2" xfId="24600"/>
    <cellStyle name="Normal 5 2 6 4 2 2 2" xfId="24601"/>
    <cellStyle name="Normal 5 2 6 4 2 2 2 2" xfId="24602"/>
    <cellStyle name="Normal 5 2 6 4 2 2 3" xfId="24603"/>
    <cellStyle name="Normal 5 2 6 4 2 3" xfId="24604"/>
    <cellStyle name="Normal 5 2 6 4 2 3 2" xfId="24605"/>
    <cellStyle name="Normal 5 2 6 4 2 4" xfId="24606"/>
    <cellStyle name="Normal 5 2 6 4 3" xfId="24607"/>
    <cellStyle name="Normal 5 2 6 4 3 2" xfId="24608"/>
    <cellStyle name="Normal 5 2 6 4 3 2 2" xfId="24609"/>
    <cellStyle name="Normal 5 2 6 4 3 3" xfId="24610"/>
    <cellStyle name="Normal 5 2 6 4 4" xfId="24611"/>
    <cellStyle name="Normal 5 2 6 4 4 2" xfId="24612"/>
    <cellStyle name="Normal 5 2 6 4 5" xfId="24613"/>
    <cellStyle name="Normal 5 2 6 5" xfId="24614"/>
    <cellStyle name="Normal 5 2 6 5 2" xfId="24615"/>
    <cellStyle name="Normal 5 2 6 5 2 2" xfId="24616"/>
    <cellStyle name="Normal 5 2 6 5 2 2 2" xfId="24617"/>
    <cellStyle name="Normal 5 2 6 5 2 2 2 2" xfId="24618"/>
    <cellStyle name="Normal 5 2 6 5 2 2 3" xfId="24619"/>
    <cellStyle name="Normal 5 2 6 5 2 3" xfId="24620"/>
    <cellStyle name="Normal 5 2 6 5 2 3 2" xfId="24621"/>
    <cellStyle name="Normal 5 2 6 5 2 4" xfId="24622"/>
    <cellStyle name="Normal 5 2 6 5 3" xfId="24623"/>
    <cellStyle name="Normal 5 2 6 5 3 2" xfId="24624"/>
    <cellStyle name="Normal 5 2 6 5 3 2 2" xfId="24625"/>
    <cellStyle name="Normal 5 2 6 5 3 3" xfId="24626"/>
    <cellStyle name="Normal 5 2 6 5 4" xfId="24627"/>
    <cellStyle name="Normal 5 2 6 5 4 2" xfId="24628"/>
    <cellStyle name="Normal 5 2 6 5 5" xfId="24629"/>
    <cellStyle name="Normal 5 2 6 6" xfId="24630"/>
    <cellStyle name="Normal 5 2 6 6 2" xfId="24631"/>
    <cellStyle name="Normal 5 2 6 6 2 2" xfId="24632"/>
    <cellStyle name="Normal 5 2 6 6 2 2 2" xfId="24633"/>
    <cellStyle name="Normal 5 2 6 6 2 2 2 2" xfId="24634"/>
    <cellStyle name="Normal 5 2 6 6 2 2 3" xfId="24635"/>
    <cellStyle name="Normal 5 2 6 6 2 3" xfId="24636"/>
    <cellStyle name="Normal 5 2 6 6 2 3 2" xfId="24637"/>
    <cellStyle name="Normal 5 2 6 6 2 4" xfId="24638"/>
    <cellStyle name="Normal 5 2 6 6 3" xfId="24639"/>
    <cellStyle name="Normal 5 2 6 6 3 2" xfId="24640"/>
    <cellStyle name="Normal 5 2 6 6 3 2 2" xfId="24641"/>
    <cellStyle name="Normal 5 2 6 6 3 3" xfId="24642"/>
    <cellStyle name="Normal 5 2 6 6 4" xfId="24643"/>
    <cellStyle name="Normal 5 2 6 6 4 2" xfId="24644"/>
    <cellStyle name="Normal 5 2 6 6 5" xfId="24645"/>
    <cellStyle name="Normal 5 2 6 7" xfId="24646"/>
    <cellStyle name="Normal 5 2 6 7 2" xfId="24647"/>
    <cellStyle name="Normal 5 2 6 7 2 2" xfId="24648"/>
    <cellStyle name="Normal 5 2 6 7 2 2 2" xfId="24649"/>
    <cellStyle name="Normal 5 2 6 7 2 3" xfId="24650"/>
    <cellStyle name="Normal 5 2 6 7 3" xfId="24651"/>
    <cellStyle name="Normal 5 2 6 7 3 2" xfId="24652"/>
    <cellStyle name="Normal 5 2 6 7 4" xfId="24653"/>
    <cellStyle name="Normal 5 2 6 8" xfId="24654"/>
    <cellStyle name="Normal 5 2 6 8 2" xfId="24655"/>
    <cellStyle name="Normal 5 2 6 8 2 2" xfId="24656"/>
    <cellStyle name="Normal 5 2 6 8 3" xfId="24657"/>
    <cellStyle name="Normal 5 2 6 9" xfId="24658"/>
    <cellStyle name="Normal 5 2 6 9 2" xfId="24659"/>
    <cellStyle name="Normal 5 2 7" xfId="24660"/>
    <cellStyle name="Normal 5 2 7 10" xfId="24661"/>
    <cellStyle name="Normal 5 2 7 11" xfId="29411"/>
    <cellStyle name="Normal 5 2 7 2" xfId="24662"/>
    <cellStyle name="Normal 5 2 7 2 2" xfId="24663"/>
    <cellStyle name="Normal 5 2 7 2 2 2" xfId="24664"/>
    <cellStyle name="Normal 5 2 7 2 2 2 2" xfId="24665"/>
    <cellStyle name="Normal 5 2 7 2 2 2 2 2" xfId="24666"/>
    <cellStyle name="Normal 5 2 7 2 2 2 2 2 2" xfId="24667"/>
    <cellStyle name="Normal 5 2 7 2 2 2 2 3" xfId="24668"/>
    <cellStyle name="Normal 5 2 7 2 2 2 3" xfId="24669"/>
    <cellStyle name="Normal 5 2 7 2 2 2 3 2" xfId="24670"/>
    <cellStyle name="Normal 5 2 7 2 2 2 4" xfId="24671"/>
    <cellStyle name="Normal 5 2 7 2 2 3" xfId="24672"/>
    <cellStyle name="Normal 5 2 7 2 2 3 2" xfId="24673"/>
    <cellStyle name="Normal 5 2 7 2 2 3 2 2" xfId="24674"/>
    <cellStyle name="Normal 5 2 7 2 2 3 3" xfId="24675"/>
    <cellStyle name="Normal 5 2 7 2 2 4" xfId="24676"/>
    <cellStyle name="Normal 5 2 7 2 2 4 2" xfId="24677"/>
    <cellStyle name="Normal 5 2 7 2 2 5" xfId="24678"/>
    <cellStyle name="Normal 5 2 7 2 3" xfId="24679"/>
    <cellStyle name="Normal 5 2 7 2 3 2" xfId="24680"/>
    <cellStyle name="Normal 5 2 7 2 3 2 2" xfId="24681"/>
    <cellStyle name="Normal 5 2 7 2 3 2 2 2" xfId="24682"/>
    <cellStyle name="Normal 5 2 7 2 3 2 2 2 2" xfId="24683"/>
    <cellStyle name="Normal 5 2 7 2 3 2 2 3" xfId="24684"/>
    <cellStyle name="Normal 5 2 7 2 3 2 3" xfId="24685"/>
    <cellStyle name="Normal 5 2 7 2 3 2 3 2" xfId="24686"/>
    <cellStyle name="Normal 5 2 7 2 3 2 4" xfId="24687"/>
    <cellStyle name="Normal 5 2 7 2 3 3" xfId="24688"/>
    <cellStyle name="Normal 5 2 7 2 3 3 2" xfId="24689"/>
    <cellStyle name="Normal 5 2 7 2 3 3 2 2" xfId="24690"/>
    <cellStyle name="Normal 5 2 7 2 3 3 3" xfId="24691"/>
    <cellStyle name="Normal 5 2 7 2 3 4" xfId="24692"/>
    <cellStyle name="Normal 5 2 7 2 3 4 2" xfId="24693"/>
    <cellStyle name="Normal 5 2 7 2 3 5" xfId="24694"/>
    <cellStyle name="Normal 5 2 7 2 4" xfId="24695"/>
    <cellStyle name="Normal 5 2 7 2 4 2" xfId="24696"/>
    <cellStyle name="Normal 5 2 7 2 4 2 2" xfId="24697"/>
    <cellStyle name="Normal 5 2 7 2 4 2 2 2" xfId="24698"/>
    <cellStyle name="Normal 5 2 7 2 4 2 3" xfId="24699"/>
    <cellStyle name="Normal 5 2 7 2 4 3" xfId="24700"/>
    <cellStyle name="Normal 5 2 7 2 4 3 2" xfId="24701"/>
    <cellStyle name="Normal 5 2 7 2 4 4" xfId="24702"/>
    <cellStyle name="Normal 5 2 7 2 5" xfId="24703"/>
    <cellStyle name="Normal 5 2 7 2 5 2" xfId="24704"/>
    <cellStyle name="Normal 5 2 7 2 5 2 2" xfId="24705"/>
    <cellStyle name="Normal 5 2 7 2 5 3" xfId="24706"/>
    <cellStyle name="Normal 5 2 7 2 6" xfId="24707"/>
    <cellStyle name="Normal 5 2 7 2 6 2" xfId="24708"/>
    <cellStyle name="Normal 5 2 7 2 7" xfId="24709"/>
    <cellStyle name="Normal 5 2 7 2 8" xfId="29412"/>
    <cellStyle name="Normal 5 2 7 3" xfId="24710"/>
    <cellStyle name="Normal 5 2 7 3 2" xfId="24711"/>
    <cellStyle name="Normal 5 2 7 3 2 2" xfId="24712"/>
    <cellStyle name="Normal 5 2 7 3 2 2 2" xfId="24713"/>
    <cellStyle name="Normal 5 2 7 3 2 2 2 2" xfId="24714"/>
    <cellStyle name="Normal 5 2 7 3 2 2 3" xfId="24715"/>
    <cellStyle name="Normal 5 2 7 3 2 3" xfId="24716"/>
    <cellStyle name="Normal 5 2 7 3 2 3 2" xfId="24717"/>
    <cellStyle name="Normal 5 2 7 3 2 4" xfId="24718"/>
    <cellStyle name="Normal 5 2 7 3 3" xfId="24719"/>
    <cellStyle name="Normal 5 2 7 3 3 2" xfId="24720"/>
    <cellStyle name="Normal 5 2 7 3 3 2 2" xfId="24721"/>
    <cellStyle name="Normal 5 2 7 3 3 3" xfId="24722"/>
    <cellStyle name="Normal 5 2 7 3 4" xfId="24723"/>
    <cellStyle name="Normal 5 2 7 3 4 2" xfId="24724"/>
    <cellStyle name="Normal 5 2 7 3 5" xfId="24725"/>
    <cellStyle name="Normal 5 2 7 4" xfId="24726"/>
    <cellStyle name="Normal 5 2 7 4 2" xfId="24727"/>
    <cellStyle name="Normal 5 2 7 4 2 2" xfId="24728"/>
    <cellStyle name="Normal 5 2 7 4 2 2 2" xfId="24729"/>
    <cellStyle name="Normal 5 2 7 4 2 2 2 2" xfId="24730"/>
    <cellStyle name="Normal 5 2 7 4 2 2 3" xfId="24731"/>
    <cellStyle name="Normal 5 2 7 4 2 3" xfId="24732"/>
    <cellStyle name="Normal 5 2 7 4 2 3 2" xfId="24733"/>
    <cellStyle name="Normal 5 2 7 4 2 4" xfId="24734"/>
    <cellStyle name="Normal 5 2 7 4 3" xfId="24735"/>
    <cellStyle name="Normal 5 2 7 4 3 2" xfId="24736"/>
    <cellStyle name="Normal 5 2 7 4 3 2 2" xfId="24737"/>
    <cellStyle name="Normal 5 2 7 4 3 3" xfId="24738"/>
    <cellStyle name="Normal 5 2 7 4 4" xfId="24739"/>
    <cellStyle name="Normal 5 2 7 4 4 2" xfId="24740"/>
    <cellStyle name="Normal 5 2 7 4 5" xfId="24741"/>
    <cellStyle name="Normal 5 2 7 5" xfId="24742"/>
    <cellStyle name="Normal 5 2 7 5 2" xfId="24743"/>
    <cellStyle name="Normal 5 2 7 5 2 2" xfId="24744"/>
    <cellStyle name="Normal 5 2 7 5 2 2 2" xfId="24745"/>
    <cellStyle name="Normal 5 2 7 5 2 2 2 2" xfId="24746"/>
    <cellStyle name="Normal 5 2 7 5 2 2 3" xfId="24747"/>
    <cellStyle name="Normal 5 2 7 5 2 3" xfId="24748"/>
    <cellStyle name="Normal 5 2 7 5 2 3 2" xfId="24749"/>
    <cellStyle name="Normal 5 2 7 5 2 4" xfId="24750"/>
    <cellStyle name="Normal 5 2 7 5 3" xfId="24751"/>
    <cellStyle name="Normal 5 2 7 5 3 2" xfId="24752"/>
    <cellStyle name="Normal 5 2 7 5 3 2 2" xfId="24753"/>
    <cellStyle name="Normal 5 2 7 5 3 3" xfId="24754"/>
    <cellStyle name="Normal 5 2 7 5 4" xfId="24755"/>
    <cellStyle name="Normal 5 2 7 5 4 2" xfId="24756"/>
    <cellStyle name="Normal 5 2 7 5 5" xfId="24757"/>
    <cellStyle name="Normal 5 2 7 6" xfId="24758"/>
    <cellStyle name="Normal 5 2 7 6 2" xfId="24759"/>
    <cellStyle name="Normal 5 2 7 6 2 2" xfId="24760"/>
    <cellStyle name="Normal 5 2 7 6 2 2 2" xfId="24761"/>
    <cellStyle name="Normal 5 2 7 6 2 3" xfId="24762"/>
    <cellStyle name="Normal 5 2 7 6 3" xfId="24763"/>
    <cellStyle name="Normal 5 2 7 6 3 2" xfId="24764"/>
    <cellStyle name="Normal 5 2 7 6 4" xfId="24765"/>
    <cellStyle name="Normal 5 2 7 7" xfId="24766"/>
    <cellStyle name="Normal 5 2 7 7 2" xfId="24767"/>
    <cellStyle name="Normal 5 2 7 7 2 2" xfId="24768"/>
    <cellStyle name="Normal 5 2 7 7 3" xfId="24769"/>
    <cellStyle name="Normal 5 2 7 8" xfId="24770"/>
    <cellStyle name="Normal 5 2 7 8 2" xfId="24771"/>
    <cellStyle name="Normal 5 2 7 9" xfId="24772"/>
    <cellStyle name="Normal 5 2 7 9 2" xfId="24773"/>
    <cellStyle name="Normal 5 2 8" xfId="24774"/>
    <cellStyle name="Normal 5 2 8 10" xfId="24775"/>
    <cellStyle name="Normal 5 2 8 11" xfId="29413"/>
    <cellStyle name="Normal 5 2 8 2" xfId="24776"/>
    <cellStyle name="Normal 5 2 8 2 2" xfId="24777"/>
    <cellStyle name="Normal 5 2 8 2 2 2" xfId="24778"/>
    <cellStyle name="Normal 5 2 8 2 2 2 2" xfId="24779"/>
    <cellStyle name="Normal 5 2 8 2 2 2 2 2" xfId="24780"/>
    <cellStyle name="Normal 5 2 8 2 2 2 2 2 2" xfId="24781"/>
    <cellStyle name="Normal 5 2 8 2 2 2 2 3" xfId="24782"/>
    <cellStyle name="Normal 5 2 8 2 2 2 3" xfId="24783"/>
    <cellStyle name="Normal 5 2 8 2 2 2 3 2" xfId="24784"/>
    <cellStyle name="Normal 5 2 8 2 2 2 4" xfId="24785"/>
    <cellStyle name="Normal 5 2 8 2 2 3" xfId="24786"/>
    <cellStyle name="Normal 5 2 8 2 2 3 2" xfId="24787"/>
    <cellStyle name="Normal 5 2 8 2 2 3 2 2" xfId="24788"/>
    <cellStyle name="Normal 5 2 8 2 2 3 3" xfId="24789"/>
    <cellStyle name="Normal 5 2 8 2 2 4" xfId="24790"/>
    <cellStyle name="Normal 5 2 8 2 2 4 2" xfId="24791"/>
    <cellStyle name="Normal 5 2 8 2 2 5" xfId="24792"/>
    <cellStyle name="Normal 5 2 8 2 3" xfId="24793"/>
    <cellStyle name="Normal 5 2 8 2 3 2" xfId="24794"/>
    <cellStyle name="Normal 5 2 8 2 3 2 2" xfId="24795"/>
    <cellStyle name="Normal 5 2 8 2 3 2 2 2" xfId="24796"/>
    <cellStyle name="Normal 5 2 8 2 3 2 2 2 2" xfId="24797"/>
    <cellStyle name="Normal 5 2 8 2 3 2 2 3" xfId="24798"/>
    <cellStyle name="Normal 5 2 8 2 3 2 3" xfId="24799"/>
    <cellStyle name="Normal 5 2 8 2 3 2 3 2" xfId="24800"/>
    <cellStyle name="Normal 5 2 8 2 3 2 4" xfId="24801"/>
    <cellStyle name="Normal 5 2 8 2 3 3" xfId="24802"/>
    <cellStyle name="Normal 5 2 8 2 3 3 2" xfId="24803"/>
    <cellStyle name="Normal 5 2 8 2 3 3 2 2" xfId="24804"/>
    <cellStyle name="Normal 5 2 8 2 3 3 3" xfId="24805"/>
    <cellStyle name="Normal 5 2 8 2 3 4" xfId="24806"/>
    <cellStyle name="Normal 5 2 8 2 3 4 2" xfId="24807"/>
    <cellStyle name="Normal 5 2 8 2 3 5" xfId="24808"/>
    <cellStyle name="Normal 5 2 8 2 4" xfId="24809"/>
    <cellStyle name="Normal 5 2 8 2 4 2" xfId="24810"/>
    <cellStyle name="Normal 5 2 8 2 4 2 2" xfId="24811"/>
    <cellStyle name="Normal 5 2 8 2 4 2 2 2" xfId="24812"/>
    <cellStyle name="Normal 5 2 8 2 4 2 3" xfId="24813"/>
    <cellStyle name="Normal 5 2 8 2 4 3" xfId="24814"/>
    <cellStyle name="Normal 5 2 8 2 4 3 2" xfId="24815"/>
    <cellStyle name="Normal 5 2 8 2 4 4" xfId="24816"/>
    <cellStyle name="Normal 5 2 8 2 5" xfId="24817"/>
    <cellStyle name="Normal 5 2 8 2 5 2" xfId="24818"/>
    <cellStyle name="Normal 5 2 8 2 5 2 2" xfId="24819"/>
    <cellStyle name="Normal 5 2 8 2 5 3" xfId="24820"/>
    <cellStyle name="Normal 5 2 8 2 6" xfId="24821"/>
    <cellStyle name="Normal 5 2 8 2 6 2" xfId="24822"/>
    <cellStyle name="Normal 5 2 8 2 7" xfId="24823"/>
    <cellStyle name="Normal 5 2 8 2 8" xfId="29414"/>
    <cellStyle name="Normal 5 2 8 3" xfId="24824"/>
    <cellStyle name="Normal 5 2 8 3 2" xfId="24825"/>
    <cellStyle name="Normal 5 2 8 3 2 2" xfId="24826"/>
    <cellStyle name="Normal 5 2 8 3 2 2 2" xfId="24827"/>
    <cellStyle name="Normal 5 2 8 3 2 2 2 2" xfId="24828"/>
    <cellStyle name="Normal 5 2 8 3 2 2 3" xfId="24829"/>
    <cellStyle name="Normal 5 2 8 3 2 3" xfId="24830"/>
    <cellStyle name="Normal 5 2 8 3 2 3 2" xfId="24831"/>
    <cellStyle name="Normal 5 2 8 3 2 4" xfId="24832"/>
    <cellStyle name="Normal 5 2 8 3 3" xfId="24833"/>
    <cellStyle name="Normal 5 2 8 3 3 2" xfId="24834"/>
    <cellStyle name="Normal 5 2 8 3 3 2 2" xfId="24835"/>
    <cellStyle name="Normal 5 2 8 3 3 3" xfId="24836"/>
    <cellStyle name="Normal 5 2 8 3 4" xfId="24837"/>
    <cellStyle name="Normal 5 2 8 3 4 2" xfId="24838"/>
    <cellStyle name="Normal 5 2 8 3 5" xfId="24839"/>
    <cellStyle name="Normal 5 2 8 4" xfId="24840"/>
    <cellStyle name="Normal 5 2 8 4 2" xfId="24841"/>
    <cellStyle name="Normal 5 2 8 4 2 2" xfId="24842"/>
    <cellStyle name="Normal 5 2 8 4 2 2 2" xfId="24843"/>
    <cellStyle name="Normal 5 2 8 4 2 2 2 2" xfId="24844"/>
    <cellStyle name="Normal 5 2 8 4 2 2 3" xfId="24845"/>
    <cellStyle name="Normal 5 2 8 4 2 3" xfId="24846"/>
    <cellStyle name="Normal 5 2 8 4 2 3 2" xfId="24847"/>
    <cellStyle name="Normal 5 2 8 4 2 4" xfId="24848"/>
    <cellStyle name="Normal 5 2 8 4 3" xfId="24849"/>
    <cellStyle name="Normal 5 2 8 4 3 2" xfId="24850"/>
    <cellStyle name="Normal 5 2 8 4 3 2 2" xfId="24851"/>
    <cellStyle name="Normal 5 2 8 4 3 3" xfId="24852"/>
    <cellStyle name="Normal 5 2 8 4 4" xfId="24853"/>
    <cellStyle name="Normal 5 2 8 4 4 2" xfId="24854"/>
    <cellStyle name="Normal 5 2 8 4 5" xfId="24855"/>
    <cellStyle name="Normal 5 2 8 5" xfId="24856"/>
    <cellStyle name="Normal 5 2 8 5 2" xfId="24857"/>
    <cellStyle name="Normal 5 2 8 5 2 2" xfId="24858"/>
    <cellStyle name="Normal 5 2 8 5 2 2 2" xfId="24859"/>
    <cellStyle name="Normal 5 2 8 5 2 2 2 2" xfId="24860"/>
    <cellStyle name="Normal 5 2 8 5 2 2 3" xfId="24861"/>
    <cellStyle name="Normal 5 2 8 5 2 3" xfId="24862"/>
    <cellStyle name="Normal 5 2 8 5 2 3 2" xfId="24863"/>
    <cellStyle name="Normal 5 2 8 5 2 4" xfId="24864"/>
    <cellStyle name="Normal 5 2 8 5 3" xfId="24865"/>
    <cellStyle name="Normal 5 2 8 5 3 2" xfId="24866"/>
    <cellStyle name="Normal 5 2 8 5 3 2 2" xfId="24867"/>
    <cellStyle name="Normal 5 2 8 5 3 3" xfId="24868"/>
    <cellStyle name="Normal 5 2 8 5 4" xfId="24869"/>
    <cellStyle name="Normal 5 2 8 5 4 2" xfId="24870"/>
    <cellStyle name="Normal 5 2 8 5 5" xfId="24871"/>
    <cellStyle name="Normal 5 2 8 6" xfId="24872"/>
    <cellStyle name="Normal 5 2 8 6 2" xfId="24873"/>
    <cellStyle name="Normal 5 2 8 6 2 2" xfId="24874"/>
    <cellStyle name="Normal 5 2 8 6 2 2 2" xfId="24875"/>
    <cellStyle name="Normal 5 2 8 6 2 3" xfId="24876"/>
    <cellStyle name="Normal 5 2 8 6 3" xfId="24877"/>
    <cellStyle name="Normal 5 2 8 6 3 2" xfId="24878"/>
    <cellStyle name="Normal 5 2 8 6 4" xfId="24879"/>
    <cellStyle name="Normal 5 2 8 7" xfId="24880"/>
    <cellStyle name="Normal 5 2 8 7 2" xfId="24881"/>
    <cellStyle name="Normal 5 2 8 7 2 2" xfId="24882"/>
    <cellStyle name="Normal 5 2 8 7 3" xfId="24883"/>
    <cellStyle name="Normal 5 2 8 8" xfId="24884"/>
    <cellStyle name="Normal 5 2 8 8 2" xfId="24885"/>
    <cellStyle name="Normal 5 2 8 9" xfId="24886"/>
    <cellStyle name="Normal 5 2 8 9 2" xfId="24887"/>
    <cellStyle name="Normal 5 2 9" xfId="24888"/>
    <cellStyle name="Normal 5 2 9 2" xfId="24889"/>
    <cellStyle name="Normal 5 2 9 2 2" xfId="24890"/>
    <cellStyle name="Normal 5 2 9 2 2 2" xfId="24891"/>
    <cellStyle name="Normal 5 2 9 2 2 2 2" xfId="24892"/>
    <cellStyle name="Normal 5 2 9 2 2 2 2 2" xfId="24893"/>
    <cellStyle name="Normal 5 2 9 2 2 2 3" xfId="24894"/>
    <cellStyle name="Normal 5 2 9 2 2 3" xfId="24895"/>
    <cellStyle name="Normal 5 2 9 2 2 3 2" xfId="24896"/>
    <cellStyle name="Normal 5 2 9 2 2 4" xfId="24897"/>
    <cellStyle name="Normal 5 2 9 2 3" xfId="24898"/>
    <cellStyle name="Normal 5 2 9 2 3 2" xfId="24899"/>
    <cellStyle name="Normal 5 2 9 2 3 2 2" xfId="24900"/>
    <cellStyle name="Normal 5 2 9 2 3 3" xfId="24901"/>
    <cellStyle name="Normal 5 2 9 2 4" xfId="24902"/>
    <cellStyle name="Normal 5 2 9 2 4 2" xfId="24903"/>
    <cellStyle name="Normal 5 2 9 2 5" xfId="24904"/>
    <cellStyle name="Normal 5 2 9 3" xfId="24905"/>
    <cellStyle name="Normal 5 2 9 3 2" xfId="24906"/>
    <cellStyle name="Normal 5 2 9 3 2 2" xfId="24907"/>
    <cellStyle name="Normal 5 2 9 3 2 2 2" xfId="24908"/>
    <cellStyle name="Normal 5 2 9 3 2 2 2 2" xfId="24909"/>
    <cellStyle name="Normal 5 2 9 3 2 2 3" xfId="24910"/>
    <cellStyle name="Normal 5 2 9 3 2 3" xfId="24911"/>
    <cellStyle name="Normal 5 2 9 3 2 3 2" xfId="24912"/>
    <cellStyle name="Normal 5 2 9 3 2 4" xfId="24913"/>
    <cellStyle name="Normal 5 2 9 3 3" xfId="24914"/>
    <cellStyle name="Normal 5 2 9 3 3 2" xfId="24915"/>
    <cellStyle name="Normal 5 2 9 3 3 2 2" xfId="24916"/>
    <cellStyle name="Normal 5 2 9 3 3 3" xfId="24917"/>
    <cellStyle name="Normal 5 2 9 3 4" xfId="24918"/>
    <cellStyle name="Normal 5 2 9 3 4 2" xfId="24919"/>
    <cellStyle name="Normal 5 2 9 3 5" xfId="24920"/>
    <cellStyle name="Normal 5 2 9 4" xfId="24921"/>
    <cellStyle name="Normal 5 2 9 4 2" xfId="24922"/>
    <cellStyle name="Normal 5 2 9 4 2 2" xfId="24923"/>
    <cellStyle name="Normal 5 2 9 4 2 2 2" xfId="24924"/>
    <cellStyle name="Normal 5 2 9 4 2 3" xfId="24925"/>
    <cellStyle name="Normal 5 2 9 4 3" xfId="24926"/>
    <cellStyle name="Normal 5 2 9 4 3 2" xfId="24927"/>
    <cellStyle name="Normal 5 2 9 4 4" xfId="24928"/>
    <cellStyle name="Normal 5 2 9 5" xfId="24929"/>
    <cellStyle name="Normal 5 2 9 5 2" xfId="24930"/>
    <cellStyle name="Normal 5 2 9 5 2 2" xfId="24931"/>
    <cellStyle name="Normal 5 2 9 5 3" xfId="24932"/>
    <cellStyle name="Normal 5 2 9 6" xfId="24933"/>
    <cellStyle name="Normal 5 2 9 6 2" xfId="24934"/>
    <cellStyle name="Normal 5 2 9 7" xfId="24935"/>
    <cellStyle name="Normal 5 2 9 8" xfId="29415"/>
    <cellStyle name="Normal 5 20" xfId="34106"/>
    <cellStyle name="Normal 5 3" xfId="24936"/>
    <cellStyle name="Normal 5 3 10" xfId="24937"/>
    <cellStyle name="Normal 5 3 10 2" xfId="24938"/>
    <cellStyle name="Normal 5 3 10 2 2" xfId="24939"/>
    <cellStyle name="Normal 5 3 10 2 2 2" xfId="24940"/>
    <cellStyle name="Normal 5 3 10 2 2 2 2" xfId="24941"/>
    <cellStyle name="Normal 5 3 10 2 2 3" xfId="24942"/>
    <cellStyle name="Normal 5 3 10 2 3" xfId="24943"/>
    <cellStyle name="Normal 5 3 10 2 3 2" xfId="24944"/>
    <cellStyle name="Normal 5 3 10 2 4" xfId="24945"/>
    <cellStyle name="Normal 5 3 10 3" xfId="24946"/>
    <cellStyle name="Normal 5 3 10 3 2" xfId="24947"/>
    <cellStyle name="Normal 5 3 10 3 2 2" xfId="24948"/>
    <cellStyle name="Normal 5 3 10 3 3" xfId="24949"/>
    <cellStyle name="Normal 5 3 10 4" xfId="24950"/>
    <cellStyle name="Normal 5 3 10 4 2" xfId="24951"/>
    <cellStyle name="Normal 5 3 10 5" xfId="24952"/>
    <cellStyle name="Normal 5 3 11" xfId="24953"/>
    <cellStyle name="Normal 5 3 11 2" xfId="24954"/>
    <cellStyle name="Normal 5 3 11 2 2" xfId="24955"/>
    <cellStyle name="Normal 5 3 11 2 2 2" xfId="24956"/>
    <cellStyle name="Normal 5 3 11 2 3" xfId="24957"/>
    <cellStyle name="Normal 5 3 11 3" xfId="24958"/>
    <cellStyle name="Normal 5 3 11 3 2" xfId="24959"/>
    <cellStyle name="Normal 5 3 11 4" xfId="24960"/>
    <cellStyle name="Normal 5 3 12" xfId="24961"/>
    <cellStyle name="Normal 5 3 12 2" xfId="24962"/>
    <cellStyle name="Normal 5 3 12 2 2" xfId="24963"/>
    <cellStyle name="Normal 5 3 12 3" xfId="24964"/>
    <cellStyle name="Normal 5 3 13" xfId="24965"/>
    <cellStyle name="Normal 5 3 13 2" xfId="24966"/>
    <cellStyle name="Normal 5 3 14" xfId="24967"/>
    <cellStyle name="Normal 5 3 14 2" xfId="24968"/>
    <cellStyle name="Normal 5 3 15" xfId="24969"/>
    <cellStyle name="Normal 5 3 16" xfId="29416"/>
    <cellStyle name="Normal 5 3 2" xfId="24970"/>
    <cellStyle name="Normal 5 3 2 10" xfId="24971"/>
    <cellStyle name="Normal 5 3 2 10 2" xfId="24972"/>
    <cellStyle name="Normal 5 3 2 10 2 2" xfId="24973"/>
    <cellStyle name="Normal 5 3 2 10 2 2 2" xfId="24974"/>
    <cellStyle name="Normal 5 3 2 10 2 3" xfId="24975"/>
    <cellStyle name="Normal 5 3 2 10 3" xfId="24976"/>
    <cellStyle name="Normal 5 3 2 10 3 2" xfId="24977"/>
    <cellStyle name="Normal 5 3 2 10 4" xfId="24978"/>
    <cellStyle name="Normal 5 3 2 11" xfId="24979"/>
    <cellStyle name="Normal 5 3 2 11 2" xfId="24980"/>
    <cellStyle name="Normal 5 3 2 11 2 2" xfId="24981"/>
    <cellStyle name="Normal 5 3 2 11 3" xfId="24982"/>
    <cellStyle name="Normal 5 3 2 12" xfId="24983"/>
    <cellStyle name="Normal 5 3 2 12 2" xfId="24984"/>
    <cellStyle name="Normal 5 3 2 13" xfId="24985"/>
    <cellStyle name="Normal 5 3 2 13 2" xfId="24986"/>
    <cellStyle name="Normal 5 3 2 14" xfId="24987"/>
    <cellStyle name="Normal 5 3 2 15" xfId="29417"/>
    <cellStyle name="Normal 5 3 2 2" xfId="24988"/>
    <cellStyle name="Normal 5 3 2 2 10" xfId="24989"/>
    <cellStyle name="Normal 5 3 2 2 10 2" xfId="24990"/>
    <cellStyle name="Normal 5 3 2 2 11" xfId="24991"/>
    <cellStyle name="Normal 5 3 2 2 11 2" xfId="24992"/>
    <cellStyle name="Normal 5 3 2 2 12" xfId="24993"/>
    <cellStyle name="Normal 5 3 2 2 13" xfId="29418"/>
    <cellStyle name="Normal 5 3 2 2 2" xfId="24994"/>
    <cellStyle name="Normal 5 3 2 2 2 10" xfId="24995"/>
    <cellStyle name="Normal 5 3 2 2 2 11" xfId="29419"/>
    <cellStyle name="Normal 5 3 2 2 2 2" xfId="24996"/>
    <cellStyle name="Normal 5 3 2 2 2 2 2" xfId="24997"/>
    <cellStyle name="Normal 5 3 2 2 2 2 2 2" xfId="24998"/>
    <cellStyle name="Normal 5 3 2 2 2 2 2 2 2" xfId="24999"/>
    <cellStyle name="Normal 5 3 2 2 2 2 2 2 2 2" xfId="25000"/>
    <cellStyle name="Normal 5 3 2 2 2 2 2 2 2 2 2" xfId="25001"/>
    <cellStyle name="Normal 5 3 2 2 2 2 2 2 2 3" xfId="25002"/>
    <cellStyle name="Normal 5 3 2 2 2 2 2 2 3" xfId="25003"/>
    <cellStyle name="Normal 5 3 2 2 2 2 2 2 3 2" xfId="25004"/>
    <cellStyle name="Normal 5 3 2 2 2 2 2 2 4" xfId="25005"/>
    <cellStyle name="Normal 5 3 2 2 2 2 2 3" xfId="25006"/>
    <cellStyle name="Normal 5 3 2 2 2 2 2 3 2" xfId="25007"/>
    <cellStyle name="Normal 5 3 2 2 2 2 2 3 2 2" xfId="25008"/>
    <cellStyle name="Normal 5 3 2 2 2 2 2 3 3" xfId="25009"/>
    <cellStyle name="Normal 5 3 2 2 2 2 2 4" xfId="25010"/>
    <cellStyle name="Normal 5 3 2 2 2 2 2 4 2" xfId="25011"/>
    <cellStyle name="Normal 5 3 2 2 2 2 2 5" xfId="25012"/>
    <cellStyle name="Normal 5 3 2 2 2 2 3" xfId="25013"/>
    <cellStyle name="Normal 5 3 2 2 2 2 3 2" xfId="25014"/>
    <cellStyle name="Normal 5 3 2 2 2 2 3 2 2" xfId="25015"/>
    <cellStyle name="Normal 5 3 2 2 2 2 3 2 2 2" xfId="25016"/>
    <cellStyle name="Normal 5 3 2 2 2 2 3 2 2 2 2" xfId="25017"/>
    <cellStyle name="Normal 5 3 2 2 2 2 3 2 2 3" xfId="25018"/>
    <cellStyle name="Normal 5 3 2 2 2 2 3 2 3" xfId="25019"/>
    <cellStyle name="Normal 5 3 2 2 2 2 3 2 3 2" xfId="25020"/>
    <cellStyle name="Normal 5 3 2 2 2 2 3 2 4" xfId="25021"/>
    <cellStyle name="Normal 5 3 2 2 2 2 3 3" xfId="25022"/>
    <cellStyle name="Normal 5 3 2 2 2 2 3 3 2" xfId="25023"/>
    <cellStyle name="Normal 5 3 2 2 2 2 3 3 2 2" xfId="25024"/>
    <cellStyle name="Normal 5 3 2 2 2 2 3 3 3" xfId="25025"/>
    <cellStyle name="Normal 5 3 2 2 2 2 3 4" xfId="25026"/>
    <cellStyle name="Normal 5 3 2 2 2 2 3 4 2" xfId="25027"/>
    <cellStyle name="Normal 5 3 2 2 2 2 3 5" xfId="25028"/>
    <cellStyle name="Normal 5 3 2 2 2 2 4" xfId="25029"/>
    <cellStyle name="Normal 5 3 2 2 2 2 4 2" xfId="25030"/>
    <cellStyle name="Normal 5 3 2 2 2 2 4 2 2" xfId="25031"/>
    <cellStyle name="Normal 5 3 2 2 2 2 4 2 2 2" xfId="25032"/>
    <cellStyle name="Normal 5 3 2 2 2 2 4 2 3" xfId="25033"/>
    <cellStyle name="Normal 5 3 2 2 2 2 4 3" xfId="25034"/>
    <cellStyle name="Normal 5 3 2 2 2 2 4 3 2" xfId="25035"/>
    <cellStyle name="Normal 5 3 2 2 2 2 4 4" xfId="25036"/>
    <cellStyle name="Normal 5 3 2 2 2 2 5" xfId="25037"/>
    <cellStyle name="Normal 5 3 2 2 2 2 5 2" xfId="25038"/>
    <cellStyle name="Normal 5 3 2 2 2 2 5 2 2" xfId="25039"/>
    <cellStyle name="Normal 5 3 2 2 2 2 5 3" xfId="25040"/>
    <cellStyle name="Normal 5 3 2 2 2 2 6" xfId="25041"/>
    <cellStyle name="Normal 5 3 2 2 2 2 6 2" xfId="25042"/>
    <cellStyle name="Normal 5 3 2 2 2 2 7" xfId="25043"/>
    <cellStyle name="Normal 5 3 2 2 2 2 8" xfId="29420"/>
    <cellStyle name="Normal 5 3 2 2 2 3" xfId="25044"/>
    <cellStyle name="Normal 5 3 2 2 2 3 2" xfId="25045"/>
    <cellStyle name="Normal 5 3 2 2 2 3 2 2" xfId="25046"/>
    <cellStyle name="Normal 5 3 2 2 2 3 2 2 2" xfId="25047"/>
    <cellStyle name="Normal 5 3 2 2 2 3 2 2 2 2" xfId="25048"/>
    <cellStyle name="Normal 5 3 2 2 2 3 2 2 3" xfId="25049"/>
    <cellStyle name="Normal 5 3 2 2 2 3 2 3" xfId="25050"/>
    <cellStyle name="Normal 5 3 2 2 2 3 2 3 2" xfId="25051"/>
    <cellStyle name="Normal 5 3 2 2 2 3 2 4" xfId="25052"/>
    <cellStyle name="Normal 5 3 2 2 2 3 3" xfId="25053"/>
    <cellStyle name="Normal 5 3 2 2 2 3 3 2" xfId="25054"/>
    <cellStyle name="Normal 5 3 2 2 2 3 3 2 2" xfId="25055"/>
    <cellStyle name="Normal 5 3 2 2 2 3 3 3" xfId="25056"/>
    <cellStyle name="Normal 5 3 2 2 2 3 4" xfId="25057"/>
    <cellStyle name="Normal 5 3 2 2 2 3 4 2" xfId="25058"/>
    <cellStyle name="Normal 5 3 2 2 2 3 5" xfId="25059"/>
    <cellStyle name="Normal 5 3 2 2 2 4" xfId="25060"/>
    <cellStyle name="Normal 5 3 2 2 2 4 2" xfId="25061"/>
    <cellStyle name="Normal 5 3 2 2 2 4 2 2" xfId="25062"/>
    <cellStyle name="Normal 5 3 2 2 2 4 2 2 2" xfId="25063"/>
    <cellStyle name="Normal 5 3 2 2 2 4 2 2 2 2" xfId="25064"/>
    <cellStyle name="Normal 5 3 2 2 2 4 2 2 3" xfId="25065"/>
    <cellStyle name="Normal 5 3 2 2 2 4 2 3" xfId="25066"/>
    <cellStyle name="Normal 5 3 2 2 2 4 2 3 2" xfId="25067"/>
    <cellStyle name="Normal 5 3 2 2 2 4 2 4" xfId="25068"/>
    <cellStyle name="Normal 5 3 2 2 2 4 3" xfId="25069"/>
    <cellStyle name="Normal 5 3 2 2 2 4 3 2" xfId="25070"/>
    <cellStyle name="Normal 5 3 2 2 2 4 3 2 2" xfId="25071"/>
    <cellStyle name="Normal 5 3 2 2 2 4 3 3" xfId="25072"/>
    <cellStyle name="Normal 5 3 2 2 2 4 4" xfId="25073"/>
    <cellStyle name="Normal 5 3 2 2 2 4 4 2" xfId="25074"/>
    <cellStyle name="Normal 5 3 2 2 2 4 5" xfId="25075"/>
    <cellStyle name="Normal 5 3 2 2 2 5" xfId="25076"/>
    <cellStyle name="Normal 5 3 2 2 2 5 2" xfId="25077"/>
    <cellStyle name="Normal 5 3 2 2 2 5 2 2" xfId="25078"/>
    <cellStyle name="Normal 5 3 2 2 2 5 2 2 2" xfId="25079"/>
    <cellStyle name="Normal 5 3 2 2 2 5 2 2 2 2" xfId="25080"/>
    <cellStyle name="Normal 5 3 2 2 2 5 2 2 3" xfId="25081"/>
    <cellStyle name="Normal 5 3 2 2 2 5 2 3" xfId="25082"/>
    <cellStyle name="Normal 5 3 2 2 2 5 2 3 2" xfId="25083"/>
    <cellStyle name="Normal 5 3 2 2 2 5 2 4" xfId="25084"/>
    <cellStyle name="Normal 5 3 2 2 2 5 3" xfId="25085"/>
    <cellStyle name="Normal 5 3 2 2 2 5 3 2" xfId="25086"/>
    <cellStyle name="Normal 5 3 2 2 2 5 3 2 2" xfId="25087"/>
    <cellStyle name="Normal 5 3 2 2 2 5 3 3" xfId="25088"/>
    <cellStyle name="Normal 5 3 2 2 2 5 4" xfId="25089"/>
    <cellStyle name="Normal 5 3 2 2 2 5 4 2" xfId="25090"/>
    <cellStyle name="Normal 5 3 2 2 2 5 5" xfId="25091"/>
    <cellStyle name="Normal 5 3 2 2 2 6" xfId="25092"/>
    <cellStyle name="Normal 5 3 2 2 2 6 2" xfId="25093"/>
    <cellStyle name="Normal 5 3 2 2 2 6 2 2" xfId="25094"/>
    <cellStyle name="Normal 5 3 2 2 2 6 2 2 2" xfId="25095"/>
    <cellStyle name="Normal 5 3 2 2 2 6 2 3" xfId="25096"/>
    <cellStyle name="Normal 5 3 2 2 2 6 3" xfId="25097"/>
    <cellStyle name="Normal 5 3 2 2 2 6 3 2" xfId="25098"/>
    <cellStyle name="Normal 5 3 2 2 2 6 4" xfId="25099"/>
    <cellStyle name="Normal 5 3 2 2 2 7" xfId="25100"/>
    <cellStyle name="Normal 5 3 2 2 2 7 2" xfId="25101"/>
    <cellStyle name="Normal 5 3 2 2 2 7 2 2" xfId="25102"/>
    <cellStyle name="Normal 5 3 2 2 2 7 3" xfId="25103"/>
    <cellStyle name="Normal 5 3 2 2 2 8" xfId="25104"/>
    <cellStyle name="Normal 5 3 2 2 2 8 2" xfId="25105"/>
    <cellStyle name="Normal 5 3 2 2 2 9" xfId="25106"/>
    <cellStyle name="Normal 5 3 2 2 2 9 2" xfId="25107"/>
    <cellStyle name="Normal 5 3 2 2 3" xfId="25108"/>
    <cellStyle name="Normal 5 3 2 2 3 10" xfId="25109"/>
    <cellStyle name="Normal 5 3 2 2 3 11" xfId="29421"/>
    <cellStyle name="Normal 5 3 2 2 3 2" xfId="25110"/>
    <cellStyle name="Normal 5 3 2 2 3 2 2" xfId="25111"/>
    <cellStyle name="Normal 5 3 2 2 3 2 2 2" xfId="25112"/>
    <cellStyle name="Normal 5 3 2 2 3 2 2 2 2" xfId="25113"/>
    <cellStyle name="Normal 5 3 2 2 3 2 2 2 2 2" xfId="25114"/>
    <cellStyle name="Normal 5 3 2 2 3 2 2 2 2 2 2" xfId="25115"/>
    <cellStyle name="Normal 5 3 2 2 3 2 2 2 2 3" xfId="25116"/>
    <cellStyle name="Normal 5 3 2 2 3 2 2 2 3" xfId="25117"/>
    <cellStyle name="Normal 5 3 2 2 3 2 2 2 3 2" xfId="25118"/>
    <cellStyle name="Normal 5 3 2 2 3 2 2 2 4" xfId="25119"/>
    <cellStyle name="Normal 5 3 2 2 3 2 2 3" xfId="25120"/>
    <cellStyle name="Normal 5 3 2 2 3 2 2 3 2" xfId="25121"/>
    <cellStyle name="Normal 5 3 2 2 3 2 2 3 2 2" xfId="25122"/>
    <cellStyle name="Normal 5 3 2 2 3 2 2 3 3" xfId="25123"/>
    <cellStyle name="Normal 5 3 2 2 3 2 2 4" xfId="25124"/>
    <cellStyle name="Normal 5 3 2 2 3 2 2 4 2" xfId="25125"/>
    <cellStyle name="Normal 5 3 2 2 3 2 2 5" xfId="25126"/>
    <cellStyle name="Normal 5 3 2 2 3 2 3" xfId="25127"/>
    <cellStyle name="Normal 5 3 2 2 3 2 3 2" xfId="25128"/>
    <cellStyle name="Normal 5 3 2 2 3 2 3 2 2" xfId="25129"/>
    <cellStyle name="Normal 5 3 2 2 3 2 3 2 2 2" xfId="25130"/>
    <cellStyle name="Normal 5 3 2 2 3 2 3 2 2 2 2" xfId="25131"/>
    <cellStyle name="Normal 5 3 2 2 3 2 3 2 2 3" xfId="25132"/>
    <cellStyle name="Normal 5 3 2 2 3 2 3 2 3" xfId="25133"/>
    <cellStyle name="Normal 5 3 2 2 3 2 3 2 3 2" xfId="25134"/>
    <cellStyle name="Normal 5 3 2 2 3 2 3 2 4" xfId="25135"/>
    <cellStyle name="Normal 5 3 2 2 3 2 3 3" xfId="25136"/>
    <cellStyle name="Normal 5 3 2 2 3 2 3 3 2" xfId="25137"/>
    <cellStyle name="Normal 5 3 2 2 3 2 3 3 2 2" xfId="25138"/>
    <cellStyle name="Normal 5 3 2 2 3 2 3 3 3" xfId="25139"/>
    <cellStyle name="Normal 5 3 2 2 3 2 3 4" xfId="25140"/>
    <cellStyle name="Normal 5 3 2 2 3 2 3 4 2" xfId="25141"/>
    <cellStyle name="Normal 5 3 2 2 3 2 3 5" xfId="25142"/>
    <cellStyle name="Normal 5 3 2 2 3 2 4" xfId="25143"/>
    <cellStyle name="Normal 5 3 2 2 3 2 4 2" xfId="25144"/>
    <cellStyle name="Normal 5 3 2 2 3 2 4 2 2" xfId="25145"/>
    <cellStyle name="Normal 5 3 2 2 3 2 4 2 2 2" xfId="25146"/>
    <cellStyle name="Normal 5 3 2 2 3 2 4 2 3" xfId="25147"/>
    <cellStyle name="Normal 5 3 2 2 3 2 4 3" xfId="25148"/>
    <cellStyle name="Normal 5 3 2 2 3 2 4 3 2" xfId="25149"/>
    <cellStyle name="Normal 5 3 2 2 3 2 4 4" xfId="25150"/>
    <cellStyle name="Normal 5 3 2 2 3 2 5" xfId="25151"/>
    <cellStyle name="Normal 5 3 2 2 3 2 5 2" xfId="25152"/>
    <cellStyle name="Normal 5 3 2 2 3 2 5 2 2" xfId="25153"/>
    <cellStyle name="Normal 5 3 2 2 3 2 5 3" xfId="25154"/>
    <cellStyle name="Normal 5 3 2 2 3 2 6" xfId="25155"/>
    <cellStyle name="Normal 5 3 2 2 3 2 6 2" xfId="25156"/>
    <cellStyle name="Normal 5 3 2 2 3 2 7" xfId="25157"/>
    <cellStyle name="Normal 5 3 2 2 3 2 8" xfId="29422"/>
    <cellStyle name="Normal 5 3 2 2 3 3" xfId="25158"/>
    <cellStyle name="Normal 5 3 2 2 3 3 2" xfId="25159"/>
    <cellStyle name="Normal 5 3 2 2 3 3 2 2" xfId="25160"/>
    <cellStyle name="Normal 5 3 2 2 3 3 2 2 2" xfId="25161"/>
    <cellStyle name="Normal 5 3 2 2 3 3 2 2 2 2" xfId="25162"/>
    <cellStyle name="Normal 5 3 2 2 3 3 2 2 3" xfId="25163"/>
    <cellStyle name="Normal 5 3 2 2 3 3 2 3" xfId="25164"/>
    <cellStyle name="Normal 5 3 2 2 3 3 2 3 2" xfId="25165"/>
    <cellStyle name="Normal 5 3 2 2 3 3 2 4" xfId="25166"/>
    <cellStyle name="Normal 5 3 2 2 3 3 3" xfId="25167"/>
    <cellStyle name="Normal 5 3 2 2 3 3 3 2" xfId="25168"/>
    <cellStyle name="Normal 5 3 2 2 3 3 3 2 2" xfId="25169"/>
    <cellStyle name="Normal 5 3 2 2 3 3 3 3" xfId="25170"/>
    <cellStyle name="Normal 5 3 2 2 3 3 4" xfId="25171"/>
    <cellStyle name="Normal 5 3 2 2 3 3 4 2" xfId="25172"/>
    <cellStyle name="Normal 5 3 2 2 3 3 5" xfId="25173"/>
    <cellStyle name="Normal 5 3 2 2 3 4" xfId="25174"/>
    <cellStyle name="Normal 5 3 2 2 3 4 2" xfId="25175"/>
    <cellStyle name="Normal 5 3 2 2 3 4 2 2" xfId="25176"/>
    <cellStyle name="Normal 5 3 2 2 3 4 2 2 2" xfId="25177"/>
    <cellStyle name="Normal 5 3 2 2 3 4 2 2 2 2" xfId="25178"/>
    <cellStyle name="Normal 5 3 2 2 3 4 2 2 3" xfId="25179"/>
    <cellStyle name="Normal 5 3 2 2 3 4 2 3" xfId="25180"/>
    <cellStyle name="Normal 5 3 2 2 3 4 2 3 2" xfId="25181"/>
    <cellStyle name="Normal 5 3 2 2 3 4 2 4" xfId="25182"/>
    <cellStyle name="Normal 5 3 2 2 3 4 3" xfId="25183"/>
    <cellStyle name="Normal 5 3 2 2 3 4 3 2" xfId="25184"/>
    <cellStyle name="Normal 5 3 2 2 3 4 3 2 2" xfId="25185"/>
    <cellStyle name="Normal 5 3 2 2 3 4 3 3" xfId="25186"/>
    <cellStyle name="Normal 5 3 2 2 3 4 4" xfId="25187"/>
    <cellStyle name="Normal 5 3 2 2 3 4 4 2" xfId="25188"/>
    <cellStyle name="Normal 5 3 2 2 3 4 5" xfId="25189"/>
    <cellStyle name="Normal 5 3 2 2 3 5" xfId="25190"/>
    <cellStyle name="Normal 5 3 2 2 3 5 2" xfId="25191"/>
    <cellStyle name="Normal 5 3 2 2 3 5 2 2" xfId="25192"/>
    <cellStyle name="Normal 5 3 2 2 3 5 2 2 2" xfId="25193"/>
    <cellStyle name="Normal 5 3 2 2 3 5 2 2 2 2" xfId="25194"/>
    <cellStyle name="Normal 5 3 2 2 3 5 2 2 3" xfId="25195"/>
    <cellStyle name="Normal 5 3 2 2 3 5 2 3" xfId="25196"/>
    <cellStyle name="Normal 5 3 2 2 3 5 2 3 2" xfId="25197"/>
    <cellStyle name="Normal 5 3 2 2 3 5 2 4" xfId="25198"/>
    <cellStyle name="Normal 5 3 2 2 3 5 3" xfId="25199"/>
    <cellStyle name="Normal 5 3 2 2 3 5 3 2" xfId="25200"/>
    <cellStyle name="Normal 5 3 2 2 3 5 3 2 2" xfId="25201"/>
    <cellStyle name="Normal 5 3 2 2 3 5 3 3" xfId="25202"/>
    <cellStyle name="Normal 5 3 2 2 3 5 4" xfId="25203"/>
    <cellStyle name="Normal 5 3 2 2 3 5 4 2" xfId="25204"/>
    <cellStyle name="Normal 5 3 2 2 3 5 5" xfId="25205"/>
    <cellStyle name="Normal 5 3 2 2 3 6" xfId="25206"/>
    <cellStyle name="Normal 5 3 2 2 3 6 2" xfId="25207"/>
    <cellStyle name="Normal 5 3 2 2 3 6 2 2" xfId="25208"/>
    <cellStyle name="Normal 5 3 2 2 3 6 2 2 2" xfId="25209"/>
    <cellStyle name="Normal 5 3 2 2 3 6 2 3" xfId="25210"/>
    <cellStyle name="Normal 5 3 2 2 3 6 3" xfId="25211"/>
    <cellStyle name="Normal 5 3 2 2 3 6 3 2" xfId="25212"/>
    <cellStyle name="Normal 5 3 2 2 3 6 4" xfId="25213"/>
    <cellStyle name="Normal 5 3 2 2 3 7" xfId="25214"/>
    <cellStyle name="Normal 5 3 2 2 3 7 2" xfId="25215"/>
    <cellStyle name="Normal 5 3 2 2 3 7 2 2" xfId="25216"/>
    <cellStyle name="Normal 5 3 2 2 3 7 3" xfId="25217"/>
    <cellStyle name="Normal 5 3 2 2 3 8" xfId="25218"/>
    <cellStyle name="Normal 5 3 2 2 3 8 2" xfId="25219"/>
    <cellStyle name="Normal 5 3 2 2 3 9" xfId="25220"/>
    <cellStyle name="Normal 5 3 2 2 3 9 2" xfId="25221"/>
    <cellStyle name="Normal 5 3 2 2 4" xfId="25222"/>
    <cellStyle name="Normal 5 3 2 2 4 2" xfId="25223"/>
    <cellStyle name="Normal 5 3 2 2 4 2 2" xfId="25224"/>
    <cellStyle name="Normal 5 3 2 2 4 2 2 2" xfId="25225"/>
    <cellStyle name="Normal 5 3 2 2 4 2 2 2 2" xfId="25226"/>
    <cellStyle name="Normal 5 3 2 2 4 2 2 2 2 2" xfId="25227"/>
    <cellStyle name="Normal 5 3 2 2 4 2 2 2 3" xfId="25228"/>
    <cellStyle name="Normal 5 3 2 2 4 2 2 3" xfId="25229"/>
    <cellStyle name="Normal 5 3 2 2 4 2 2 3 2" xfId="25230"/>
    <cellStyle name="Normal 5 3 2 2 4 2 2 4" xfId="25231"/>
    <cellStyle name="Normal 5 3 2 2 4 2 3" xfId="25232"/>
    <cellStyle name="Normal 5 3 2 2 4 2 3 2" xfId="25233"/>
    <cellStyle name="Normal 5 3 2 2 4 2 3 2 2" xfId="25234"/>
    <cellStyle name="Normal 5 3 2 2 4 2 3 3" xfId="25235"/>
    <cellStyle name="Normal 5 3 2 2 4 2 4" xfId="25236"/>
    <cellStyle name="Normal 5 3 2 2 4 2 4 2" xfId="25237"/>
    <cellStyle name="Normal 5 3 2 2 4 2 5" xfId="25238"/>
    <cellStyle name="Normal 5 3 2 2 4 3" xfId="25239"/>
    <cellStyle name="Normal 5 3 2 2 4 3 2" xfId="25240"/>
    <cellStyle name="Normal 5 3 2 2 4 3 2 2" xfId="25241"/>
    <cellStyle name="Normal 5 3 2 2 4 3 2 2 2" xfId="25242"/>
    <cellStyle name="Normal 5 3 2 2 4 3 2 2 2 2" xfId="25243"/>
    <cellStyle name="Normal 5 3 2 2 4 3 2 2 3" xfId="25244"/>
    <cellStyle name="Normal 5 3 2 2 4 3 2 3" xfId="25245"/>
    <cellStyle name="Normal 5 3 2 2 4 3 2 3 2" xfId="25246"/>
    <cellStyle name="Normal 5 3 2 2 4 3 2 4" xfId="25247"/>
    <cellStyle name="Normal 5 3 2 2 4 3 3" xfId="25248"/>
    <cellStyle name="Normal 5 3 2 2 4 3 3 2" xfId="25249"/>
    <cellStyle name="Normal 5 3 2 2 4 3 3 2 2" xfId="25250"/>
    <cellStyle name="Normal 5 3 2 2 4 3 3 3" xfId="25251"/>
    <cellStyle name="Normal 5 3 2 2 4 3 4" xfId="25252"/>
    <cellStyle name="Normal 5 3 2 2 4 3 4 2" xfId="25253"/>
    <cellStyle name="Normal 5 3 2 2 4 3 5" xfId="25254"/>
    <cellStyle name="Normal 5 3 2 2 4 4" xfId="25255"/>
    <cellStyle name="Normal 5 3 2 2 4 4 2" xfId="25256"/>
    <cellStyle name="Normal 5 3 2 2 4 4 2 2" xfId="25257"/>
    <cellStyle name="Normal 5 3 2 2 4 4 2 2 2" xfId="25258"/>
    <cellStyle name="Normal 5 3 2 2 4 4 2 3" xfId="25259"/>
    <cellStyle name="Normal 5 3 2 2 4 4 3" xfId="25260"/>
    <cellStyle name="Normal 5 3 2 2 4 4 3 2" xfId="25261"/>
    <cellStyle name="Normal 5 3 2 2 4 4 4" xfId="25262"/>
    <cellStyle name="Normal 5 3 2 2 4 5" xfId="25263"/>
    <cellStyle name="Normal 5 3 2 2 4 5 2" xfId="25264"/>
    <cellStyle name="Normal 5 3 2 2 4 5 2 2" xfId="25265"/>
    <cellStyle name="Normal 5 3 2 2 4 5 3" xfId="25266"/>
    <cellStyle name="Normal 5 3 2 2 4 6" xfId="25267"/>
    <cellStyle name="Normal 5 3 2 2 4 6 2" xfId="25268"/>
    <cellStyle name="Normal 5 3 2 2 4 7" xfId="25269"/>
    <cellStyle name="Normal 5 3 2 2 4 8" xfId="29423"/>
    <cellStyle name="Normal 5 3 2 2 5" xfId="25270"/>
    <cellStyle name="Normal 5 3 2 2 5 2" xfId="25271"/>
    <cellStyle name="Normal 5 3 2 2 5 2 2" xfId="25272"/>
    <cellStyle name="Normal 5 3 2 2 5 2 2 2" xfId="25273"/>
    <cellStyle name="Normal 5 3 2 2 5 2 2 2 2" xfId="25274"/>
    <cellStyle name="Normal 5 3 2 2 5 2 2 3" xfId="25275"/>
    <cellStyle name="Normal 5 3 2 2 5 2 3" xfId="25276"/>
    <cellStyle name="Normal 5 3 2 2 5 2 3 2" xfId="25277"/>
    <cellStyle name="Normal 5 3 2 2 5 2 4" xfId="25278"/>
    <cellStyle name="Normal 5 3 2 2 5 3" xfId="25279"/>
    <cellStyle name="Normal 5 3 2 2 5 3 2" xfId="25280"/>
    <cellStyle name="Normal 5 3 2 2 5 3 2 2" xfId="25281"/>
    <cellStyle name="Normal 5 3 2 2 5 3 3" xfId="25282"/>
    <cellStyle name="Normal 5 3 2 2 5 4" xfId="25283"/>
    <cellStyle name="Normal 5 3 2 2 5 4 2" xfId="25284"/>
    <cellStyle name="Normal 5 3 2 2 5 5" xfId="25285"/>
    <cellStyle name="Normal 5 3 2 2 6" xfId="25286"/>
    <cellStyle name="Normal 5 3 2 2 6 2" xfId="25287"/>
    <cellStyle name="Normal 5 3 2 2 6 2 2" xfId="25288"/>
    <cellStyle name="Normal 5 3 2 2 6 2 2 2" xfId="25289"/>
    <cellStyle name="Normal 5 3 2 2 6 2 2 2 2" xfId="25290"/>
    <cellStyle name="Normal 5 3 2 2 6 2 2 3" xfId="25291"/>
    <cellStyle name="Normal 5 3 2 2 6 2 3" xfId="25292"/>
    <cellStyle name="Normal 5 3 2 2 6 2 3 2" xfId="25293"/>
    <cellStyle name="Normal 5 3 2 2 6 2 4" xfId="25294"/>
    <cellStyle name="Normal 5 3 2 2 6 3" xfId="25295"/>
    <cellStyle name="Normal 5 3 2 2 6 3 2" xfId="25296"/>
    <cellStyle name="Normal 5 3 2 2 6 3 2 2" xfId="25297"/>
    <cellStyle name="Normal 5 3 2 2 6 3 3" xfId="25298"/>
    <cellStyle name="Normal 5 3 2 2 6 4" xfId="25299"/>
    <cellStyle name="Normal 5 3 2 2 6 4 2" xfId="25300"/>
    <cellStyle name="Normal 5 3 2 2 6 5" xfId="25301"/>
    <cellStyle name="Normal 5 3 2 2 7" xfId="25302"/>
    <cellStyle name="Normal 5 3 2 2 7 2" xfId="25303"/>
    <cellStyle name="Normal 5 3 2 2 7 2 2" xfId="25304"/>
    <cellStyle name="Normal 5 3 2 2 7 2 2 2" xfId="25305"/>
    <cellStyle name="Normal 5 3 2 2 7 2 2 2 2" xfId="25306"/>
    <cellStyle name="Normal 5 3 2 2 7 2 2 3" xfId="25307"/>
    <cellStyle name="Normal 5 3 2 2 7 2 3" xfId="25308"/>
    <cellStyle name="Normal 5 3 2 2 7 2 3 2" xfId="25309"/>
    <cellStyle name="Normal 5 3 2 2 7 2 4" xfId="25310"/>
    <cellStyle name="Normal 5 3 2 2 7 3" xfId="25311"/>
    <cellStyle name="Normal 5 3 2 2 7 3 2" xfId="25312"/>
    <cellStyle name="Normal 5 3 2 2 7 3 2 2" xfId="25313"/>
    <cellStyle name="Normal 5 3 2 2 7 3 3" xfId="25314"/>
    <cellStyle name="Normal 5 3 2 2 7 4" xfId="25315"/>
    <cellStyle name="Normal 5 3 2 2 7 4 2" xfId="25316"/>
    <cellStyle name="Normal 5 3 2 2 7 5" xfId="25317"/>
    <cellStyle name="Normal 5 3 2 2 8" xfId="25318"/>
    <cellStyle name="Normal 5 3 2 2 8 2" xfId="25319"/>
    <cellStyle name="Normal 5 3 2 2 8 2 2" xfId="25320"/>
    <cellStyle name="Normal 5 3 2 2 8 2 2 2" xfId="25321"/>
    <cellStyle name="Normal 5 3 2 2 8 2 3" xfId="25322"/>
    <cellStyle name="Normal 5 3 2 2 8 3" xfId="25323"/>
    <cellStyle name="Normal 5 3 2 2 8 3 2" xfId="25324"/>
    <cellStyle name="Normal 5 3 2 2 8 4" xfId="25325"/>
    <cellStyle name="Normal 5 3 2 2 9" xfId="25326"/>
    <cellStyle name="Normal 5 3 2 2 9 2" xfId="25327"/>
    <cellStyle name="Normal 5 3 2 2 9 2 2" xfId="25328"/>
    <cellStyle name="Normal 5 3 2 2 9 3" xfId="25329"/>
    <cellStyle name="Normal 5 3 2 3" xfId="25330"/>
    <cellStyle name="Normal 5 3 2 3 10" xfId="25331"/>
    <cellStyle name="Normal 5 3 2 3 10 2" xfId="25332"/>
    <cellStyle name="Normal 5 3 2 3 11" xfId="25333"/>
    <cellStyle name="Normal 5 3 2 3 12" xfId="29424"/>
    <cellStyle name="Normal 5 3 2 3 2" xfId="25334"/>
    <cellStyle name="Normal 5 3 2 3 2 10" xfId="25335"/>
    <cellStyle name="Normal 5 3 2 3 2 11" xfId="29425"/>
    <cellStyle name="Normal 5 3 2 3 2 2" xfId="25336"/>
    <cellStyle name="Normal 5 3 2 3 2 2 2" xfId="25337"/>
    <cellStyle name="Normal 5 3 2 3 2 2 2 2" xfId="25338"/>
    <cellStyle name="Normal 5 3 2 3 2 2 2 2 2" xfId="25339"/>
    <cellStyle name="Normal 5 3 2 3 2 2 2 2 2 2" xfId="25340"/>
    <cellStyle name="Normal 5 3 2 3 2 2 2 2 2 2 2" xfId="25341"/>
    <cellStyle name="Normal 5 3 2 3 2 2 2 2 2 3" xfId="25342"/>
    <cellStyle name="Normal 5 3 2 3 2 2 2 2 3" xfId="25343"/>
    <cellStyle name="Normal 5 3 2 3 2 2 2 2 3 2" xfId="25344"/>
    <cellStyle name="Normal 5 3 2 3 2 2 2 2 4" xfId="25345"/>
    <cellStyle name="Normal 5 3 2 3 2 2 2 3" xfId="25346"/>
    <cellStyle name="Normal 5 3 2 3 2 2 2 3 2" xfId="25347"/>
    <cellStyle name="Normal 5 3 2 3 2 2 2 3 2 2" xfId="25348"/>
    <cellStyle name="Normal 5 3 2 3 2 2 2 3 3" xfId="25349"/>
    <cellStyle name="Normal 5 3 2 3 2 2 2 4" xfId="25350"/>
    <cellStyle name="Normal 5 3 2 3 2 2 2 4 2" xfId="25351"/>
    <cellStyle name="Normal 5 3 2 3 2 2 2 5" xfId="25352"/>
    <cellStyle name="Normal 5 3 2 3 2 2 3" xfId="25353"/>
    <cellStyle name="Normal 5 3 2 3 2 2 3 2" xfId="25354"/>
    <cellStyle name="Normal 5 3 2 3 2 2 3 2 2" xfId="25355"/>
    <cellStyle name="Normal 5 3 2 3 2 2 3 2 2 2" xfId="25356"/>
    <cellStyle name="Normal 5 3 2 3 2 2 3 2 2 2 2" xfId="25357"/>
    <cellStyle name="Normal 5 3 2 3 2 2 3 2 2 3" xfId="25358"/>
    <cellStyle name="Normal 5 3 2 3 2 2 3 2 3" xfId="25359"/>
    <cellStyle name="Normal 5 3 2 3 2 2 3 2 3 2" xfId="25360"/>
    <cellStyle name="Normal 5 3 2 3 2 2 3 2 4" xfId="25361"/>
    <cellStyle name="Normal 5 3 2 3 2 2 3 3" xfId="25362"/>
    <cellStyle name="Normal 5 3 2 3 2 2 3 3 2" xfId="25363"/>
    <cellStyle name="Normal 5 3 2 3 2 2 3 3 2 2" xfId="25364"/>
    <cellStyle name="Normal 5 3 2 3 2 2 3 3 3" xfId="25365"/>
    <cellStyle name="Normal 5 3 2 3 2 2 3 4" xfId="25366"/>
    <cellStyle name="Normal 5 3 2 3 2 2 3 4 2" xfId="25367"/>
    <cellStyle name="Normal 5 3 2 3 2 2 3 5" xfId="25368"/>
    <cellStyle name="Normal 5 3 2 3 2 2 4" xfId="25369"/>
    <cellStyle name="Normal 5 3 2 3 2 2 4 2" xfId="25370"/>
    <cellStyle name="Normal 5 3 2 3 2 2 4 2 2" xfId="25371"/>
    <cellStyle name="Normal 5 3 2 3 2 2 4 2 2 2" xfId="25372"/>
    <cellStyle name="Normal 5 3 2 3 2 2 4 2 3" xfId="25373"/>
    <cellStyle name="Normal 5 3 2 3 2 2 4 3" xfId="25374"/>
    <cellStyle name="Normal 5 3 2 3 2 2 4 3 2" xfId="25375"/>
    <cellStyle name="Normal 5 3 2 3 2 2 4 4" xfId="25376"/>
    <cellStyle name="Normal 5 3 2 3 2 2 5" xfId="25377"/>
    <cellStyle name="Normal 5 3 2 3 2 2 5 2" xfId="25378"/>
    <cellStyle name="Normal 5 3 2 3 2 2 5 2 2" xfId="25379"/>
    <cellStyle name="Normal 5 3 2 3 2 2 5 3" xfId="25380"/>
    <cellStyle name="Normal 5 3 2 3 2 2 6" xfId="25381"/>
    <cellStyle name="Normal 5 3 2 3 2 2 6 2" xfId="25382"/>
    <cellStyle name="Normal 5 3 2 3 2 2 7" xfId="25383"/>
    <cellStyle name="Normal 5 3 2 3 2 2 8" xfId="29426"/>
    <cellStyle name="Normal 5 3 2 3 2 3" xfId="25384"/>
    <cellStyle name="Normal 5 3 2 3 2 3 2" xfId="25385"/>
    <cellStyle name="Normal 5 3 2 3 2 3 2 2" xfId="25386"/>
    <cellStyle name="Normal 5 3 2 3 2 3 2 2 2" xfId="25387"/>
    <cellStyle name="Normal 5 3 2 3 2 3 2 2 2 2" xfId="25388"/>
    <cellStyle name="Normal 5 3 2 3 2 3 2 2 3" xfId="25389"/>
    <cellStyle name="Normal 5 3 2 3 2 3 2 3" xfId="25390"/>
    <cellStyle name="Normal 5 3 2 3 2 3 2 3 2" xfId="25391"/>
    <cellStyle name="Normal 5 3 2 3 2 3 2 4" xfId="25392"/>
    <cellStyle name="Normal 5 3 2 3 2 3 3" xfId="25393"/>
    <cellStyle name="Normal 5 3 2 3 2 3 3 2" xfId="25394"/>
    <cellStyle name="Normal 5 3 2 3 2 3 3 2 2" xfId="25395"/>
    <cellStyle name="Normal 5 3 2 3 2 3 3 3" xfId="25396"/>
    <cellStyle name="Normal 5 3 2 3 2 3 4" xfId="25397"/>
    <cellStyle name="Normal 5 3 2 3 2 3 4 2" xfId="25398"/>
    <cellStyle name="Normal 5 3 2 3 2 3 5" xfId="25399"/>
    <cellStyle name="Normal 5 3 2 3 2 4" xfId="25400"/>
    <cellStyle name="Normal 5 3 2 3 2 4 2" xfId="25401"/>
    <cellStyle name="Normal 5 3 2 3 2 4 2 2" xfId="25402"/>
    <cellStyle name="Normal 5 3 2 3 2 4 2 2 2" xfId="25403"/>
    <cellStyle name="Normal 5 3 2 3 2 4 2 2 2 2" xfId="25404"/>
    <cellStyle name="Normal 5 3 2 3 2 4 2 2 3" xfId="25405"/>
    <cellStyle name="Normal 5 3 2 3 2 4 2 3" xfId="25406"/>
    <cellStyle name="Normal 5 3 2 3 2 4 2 3 2" xfId="25407"/>
    <cellStyle name="Normal 5 3 2 3 2 4 2 4" xfId="25408"/>
    <cellStyle name="Normal 5 3 2 3 2 4 3" xfId="25409"/>
    <cellStyle name="Normal 5 3 2 3 2 4 3 2" xfId="25410"/>
    <cellStyle name="Normal 5 3 2 3 2 4 3 2 2" xfId="25411"/>
    <cellStyle name="Normal 5 3 2 3 2 4 3 3" xfId="25412"/>
    <cellStyle name="Normal 5 3 2 3 2 4 4" xfId="25413"/>
    <cellStyle name="Normal 5 3 2 3 2 4 4 2" xfId="25414"/>
    <cellStyle name="Normal 5 3 2 3 2 4 5" xfId="25415"/>
    <cellStyle name="Normal 5 3 2 3 2 5" xfId="25416"/>
    <cellStyle name="Normal 5 3 2 3 2 5 2" xfId="25417"/>
    <cellStyle name="Normal 5 3 2 3 2 5 2 2" xfId="25418"/>
    <cellStyle name="Normal 5 3 2 3 2 5 2 2 2" xfId="25419"/>
    <cellStyle name="Normal 5 3 2 3 2 5 2 2 2 2" xfId="25420"/>
    <cellStyle name="Normal 5 3 2 3 2 5 2 2 3" xfId="25421"/>
    <cellStyle name="Normal 5 3 2 3 2 5 2 3" xfId="25422"/>
    <cellStyle name="Normal 5 3 2 3 2 5 2 3 2" xfId="25423"/>
    <cellStyle name="Normal 5 3 2 3 2 5 2 4" xfId="25424"/>
    <cellStyle name="Normal 5 3 2 3 2 5 3" xfId="25425"/>
    <cellStyle name="Normal 5 3 2 3 2 5 3 2" xfId="25426"/>
    <cellStyle name="Normal 5 3 2 3 2 5 3 2 2" xfId="25427"/>
    <cellStyle name="Normal 5 3 2 3 2 5 3 3" xfId="25428"/>
    <cellStyle name="Normal 5 3 2 3 2 5 4" xfId="25429"/>
    <cellStyle name="Normal 5 3 2 3 2 5 4 2" xfId="25430"/>
    <cellStyle name="Normal 5 3 2 3 2 5 5" xfId="25431"/>
    <cellStyle name="Normal 5 3 2 3 2 6" xfId="25432"/>
    <cellStyle name="Normal 5 3 2 3 2 6 2" xfId="25433"/>
    <cellStyle name="Normal 5 3 2 3 2 6 2 2" xfId="25434"/>
    <cellStyle name="Normal 5 3 2 3 2 6 2 2 2" xfId="25435"/>
    <cellStyle name="Normal 5 3 2 3 2 6 2 3" xfId="25436"/>
    <cellStyle name="Normal 5 3 2 3 2 6 3" xfId="25437"/>
    <cellStyle name="Normal 5 3 2 3 2 6 3 2" xfId="25438"/>
    <cellStyle name="Normal 5 3 2 3 2 6 4" xfId="25439"/>
    <cellStyle name="Normal 5 3 2 3 2 7" xfId="25440"/>
    <cellStyle name="Normal 5 3 2 3 2 7 2" xfId="25441"/>
    <cellStyle name="Normal 5 3 2 3 2 7 2 2" xfId="25442"/>
    <cellStyle name="Normal 5 3 2 3 2 7 3" xfId="25443"/>
    <cellStyle name="Normal 5 3 2 3 2 8" xfId="25444"/>
    <cellStyle name="Normal 5 3 2 3 2 8 2" xfId="25445"/>
    <cellStyle name="Normal 5 3 2 3 2 9" xfId="25446"/>
    <cellStyle name="Normal 5 3 2 3 2 9 2" xfId="25447"/>
    <cellStyle name="Normal 5 3 2 3 3" xfId="25448"/>
    <cellStyle name="Normal 5 3 2 3 3 2" xfId="25449"/>
    <cellStyle name="Normal 5 3 2 3 3 2 2" xfId="25450"/>
    <cellStyle name="Normal 5 3 2 3 3 2 2 2" xfId="25451"/>
    <cellStyle name="Normal 5 3 2 3 3 2 2 2 2" xfId="25452"/>
    <cellStyle name="Normal 5 3 2 3 3 2 2 2 2 2" xfId="25453"/>
    <cellStyle name="Normal 5 3 2 3 3 2 2 2 3" xfId="25454"/>
    <cellStyle name="Normal 5 3 2 3 3 2 2 3" xfId="25455"/>
    <cellStyle name="Normal 5 3 2 3 3 2 2 3 2" xfId="25456"/>
    <cellStyle name="Normal 5 3 2 3 3 2 2 4" xfId="25457"/>
    <cellStyle name="Normal 5 3 2 3 3 2 3" xfId="25458"/>
    <cellStyle name="Normal 5 3 2 3 3 2 3 2" xfId="25459"/>
    <cellStyle name="Normal 5 3 2 3 3 2 3 2 2" xfId="25460"/>
    <cellStyle name="Normal 5 3 2 3 3 2 3 3" xfId="25461"/>
    <cellStyle name="Normal 5 3 2 3 3 2 4" xfId="25462"/>
    <cellStyle name="Normal 5 3 2 3 3 2 4 2" xfId="25463"/>
    <cellStyle name="Normal 5 3 2 3 3 2 5" xfId="25464"/>
    <cellStyle name="Normal 5 3 2 3 3 3" xfId="25465"/>
    <cellStyle name="Normal 5 3 2 3 3 3 2" xfId="25466"/>
    <cellStyle name="Normal 5 3 2 3 3 3 2 2" xfId="25467"/>
    <cellStyle name="Normal 5 3 2 3 3 3 2 2 2" xfId="25468"/>
    <cellStyle name="Normal 5 3 2 3 3 3 2 2 2 2" xfId="25469"/>
    <cellStyle name="Normal 5 3 2 3 3 3 2 2 3" xfId="25470"/>
    <cellStyle name="Normal 5 3 2 3 3 3 2 3" xfId="25471"/>
    <cellStyle name="Normal 5 3 2 3 3 3 2 3 2" xfId="25472"/>
    <cellStyle name="Normal 5 3 2 3 3 3 2 4" xfId="25473"/>
    <cellStyle name="Normal 5 3 2 3 3 3 3" xfId="25474"/>
    <cellStyle name="Normal 5 3 2 3 3 3 3 2" xfId="25475"/>
    <cellStyle name="Normal 5 3 2 3 3 3 3 2 2" xfId="25476"/>
    <cellStyle name="Normal 5 3 2 3 3 3 3 3" xfId="25477"/>
    <cellStyle name="Normal 5 3 2 3 3 3 4" xfId="25478"/>
    <cellStyle name="Normal 5 3 2 3 3 3 4 2" xfId="25479"/>
    <cellStyle name="Normal 5 3 2 3 3 3 5" xfId="25480"/>
    <cellStyle name="Normal 5 3 2 3 3 4" xfId="25481"/>
    <cellStyle name="Normal 5 3 2 3 3 4 2" xfId="25482"/>
    <cellStyle name="Normal 5 3 2 3 3 4 2 2" xfId="25483"/>
    <cellStyle name="Normal 5 3 2 3 3 4 2 2 2" xfId="25484"/>
    <cellStyle name="Normal 5 3 2 3 3 4 2 3" xfId="25485"/>
    <cellStyle name="Normal 5 3 2 3 3 4 3" xfId="25486"/>
    <cellStyle name="Normal 5 3 2 3 3 4 3 2" xfId="25487"/>
    <cellStyle name="Normal 5 3 2 3 3 4 4" xfId="25488"/>
    <cellStyle name="Normal 5 3 2 3 3 5" xfId="25489"/>
    <cellStyle name="Normal 5 3 2 3 3 5 2" xfId="25490"/>
    <cellStyle name="Normal 5 3 2 3 3 5 2 2" xfId="25491"/>
    <cellStyle name="Normal 5 3 2 3 3 5 3" xfId="25492"/>
    <cellStyle name="Normal 5 3 2 3 3 6" xfId="25493"/>
    <cellStyle name="Normal 5 3 2 3 3 6 2" xfId="25494"/>
    <cellStyle name="Normal 5 3 2 3 3 7" xfId="25495"/>
    <cellStyle name="Normal 5 3 2 3 3 8" xfId="29427"/>
    <cellStyle name="Normal 5 3 2 3 4" xfId="25496"/>
    <cellStyle name="Normal 5 3 2 3 4 2" xfId="25497"/>
    <cellStyle name="Normal 5 3 2 3 4 2 2" xfId="25498"/>
    <cellStyle name="Normal 5 3 2 3 4 2 2 2" xfId="25499"/>
    <cellStyle name="Normal 5 3 2 3 4 2 2 2 2" xfId="25500"/>
    <cellStyle name="Normal 5 3 2 3 4 2 2 3" xfId="25501"/>
    <cellStyle name="Normal 5 3 2 3 4 2 3" xfId="25502"/>
    <cellStyle name="Normal 5 3 2 3 4 2 3 2" xfId="25503"/>
    <cellStyle name="Normal 5 3 2 3 4 2 4" xfId="25504"/>
    <cellStyle name="Normal 5 3 2 3 4 3" xfId="25505"/>
    <cellStyle name="Normal 5 3 2 3 4 3 2" xfId="25506"/>
    <cellStyle name="Normal 5 3 2 3 4 3 2 2" xfId="25507"/>
    <cellStyle name="Normal 5 3 2 3 4 3 3" xfId="25508"/>
    <cellStyle name="Normal 5 3 2 3 4 4" xfId="25509"/>
    <cellStyle name="Normal 5 3 2 3 4 4 2" xfId="25510"/>
    <cellStyle name="Normal 5 3 2 3 4 5" xfId="25511"/>
    <cellStyle name="Normal 5 3 2 3 5" xfId="25512"/>
    <cellStyle name="Normal 5 3 2 3 5 2" xfId="25513"/>
    <cellStyle name="Normal 5 3 2 3 5 2 2" xfId="25514"/>
    <cellStyle name="Normal 5 3 2 3 5 2 2 2" xfId="25515"/>
    <cellStyle name="Normal 5 3 2 3 5 2 2 2 2" xfId="25516"/>
    <cellStyle name="Normal 5 3 2 3 5 2 2 3" xfId="25517"/>
    <cellStyle name="Normal 5 3 2 3 5 2 3" xfId="25518"/>
    <cellStyle name="Normal 5 3 2 3 5 2 3 2" xfId="25519"/>
    <cellStyle name="Normal 5 3 2 3 5 2 4" xfId="25520"/>
    <cellStyle name="Normal 5 3 2 3 5 3" xfId="25521"/>
    <cellStyle name="Normal 5 3 2 3 5 3 2" xfId="25522"/>
    <cellStyle name="Normal 5 3 2 3 5 3 2 2" xfId="25523"/>
    <cellStyle name="Normal 5 3 2 3 5 3 3" xfId="25524"/>
    <cellStyle name="Normal 5 3 2 3 5 4" xfId="25525"/>
    <cellStyle name="Normal 5 3 2 3 5 4 2" xfId="25526"/>
    <cellStyle name="Normal 5 3 2 3 5 5" xfId="25527"/>
    <cellStyle name="Normal 5 3 2 3 6" xfId="25528"/>
    <cellStyle name="Normal 5 3 2 3 6 2" xfId="25529"/>
    <cellStyle name="Normal 5 3 2 3 6 2 2" xfId="25530"/>
    <cellStyle name="Normal 5 3 2 3 6 2 2 2" xfId="25531"/>
    <cellStyle name="Normal 5 3 2 3 6 2 2 2 2" xfId="25532"/>
    <cellStyle name="Normal 5 3 2 3 6 2 2 3" xfId="25533"/>
    <cellStyle name="Normal 5 3 2 3 6 2 3" xfId="25534"/>
    <cellStyle name="Normal 5 3 2 3 6 2 3 2" xfId="25535"/>
    <cellStyle name="Normal 5 3 2 3 6 2 4" xfId="25536"/>
    <cellStyle name="Normal 5 3 2 3 6 3" xfId="25537"/>
    <cellStyle name="Normal 5 3 2 3 6 3 2" xfId="25538"/>
    <cellStyle name="Normal 5 3 2 3 6 3 2 2" xfId="25539"/>
    <cellStyle name="Normal 5 3 2 3 6 3 3" xfId="25540"/>
    <cellStyle name="Normal 5 3 2 3 6 4" xfId="25541"/>
    <cellStyle name="Normal 5 3 2 3 6 4 2" xfId="25542"/>
    <cellStyle name="Normal 5 3 2 3 6 5" xfId="25543"/>
    <cellStyle name="Normal 5 3 2 3 7" xfId="25544"/>
    <cellStyle name="Normal 5 3 2 3 7 2" xfId="25545"/>
    <cellStyle name="Normal 5 3 2 3 7 2 2" xfId="25546"/>
    <cellStyle name="Normal 5 3 2 3 7 2 2 2" xfId="25547"/>
    <cellStyle name="Normal 5 3 2 3 7 2 3" xfId="25548"/>
    <cellStyle name="Normal 5 3 2 3 7 3" xfId="25549"/>
    <cellStyle name="Normal 5 3 2 3 7 3 2" xfId="25550"/>
    <cellStyle name="Normal 5 3 2 3 7 4" xfId="25551"/>
    <cellStyle name="Normal 5 3 2 3 8" xfId="25552"/>
    <cellStyle name="Normal 5 3 2 3 8 2" xfId="25553"/>
    <cellStyle name="Normal 5 3 2 3 8 2 2" xfId="25554"/>
    <cellStyle name="Normal 5 3 2 3 8 3" xfId="25555"/>
    <cellStyle name="Normal 5 3 2 3 9" xfId="25556"/>
    <cellStyle name="Normal 5 3 2 3 9 2" xfId="25557"/>
    <cellStyle name="Normal 5 3 2 4" xfId="25558"/>
    <cellStyle name="Normal 5 3 2 4 10" xfId="25559"/>
    <cellStyle name="Normal 5 3 2 4 11" xfId="29428"/>
    <cellStyle name="Normal 5 3 2 4 2" xfId="25560"/>
    <cellStyle name="Normal 5 3 2 4 2 2" xfId="25561"/>
    <cellStyle name="Normal 5 3 2 4 2 2 2" xfId="25562"/>
    <cellStyle name="Normal 5 3 2 4 2 2 2 2" xfId="25563"/>
    <cellStyle name="Normal 5 3 2 4 2 2 2 2 2" xfId="25564"/>
    <cellStyle name="Normal 5 3 2 4 2 2 2 2 2 2" xfId="25565"/>
    <cellStyle name="Normal 5 3 2 4 2 2 2 2 3" xfId="25566"/>
    <cellStyle name="Normal 5 3 2 4 2 2 2 3" xfId="25567"/>
    <cellStyle name="Normal 5 3 2 4 2 2 2 3 2" xfId="25568"/>
    <cellStyle name="Normal 5 3 2 4 2 2 2 4" xfId="25569"/>
    <cellStyle name="Normal 5 3 2 4 2 2 3" xfId="25570"/>
    <cellStyle name="Normal 5 3 2 4 2 2 3 2" xfId="25571"/>
    <cellStyle name="Normal 5 3 2 4 2 2 3 2 2" xfId="25572"/>
    <cellStyle name="Normal 5 3 2 4 2 2 3 3" xfId="25573"/>
    <cellStyle name="Normal 5 3 2 4 2 2 4" xfId="25574"/>
    <cellStyle name="Normal 5 3 2 4 2 2 4 2" xfId="25575"/>
    <cellStyle name="Normal 5 3 2 4 2 2 5" xfId="25576"/>
    <cellStyle name="Normal 5 3 2 4 2 3" xfId="25577"/>
    <cellStyle name="Normal 5 3 2 4 2 3 2" xfId="25578"/>
    <cellStyle name="Normal 5 3 2 4 2 3 2 2" xfId="25579"/>
    <cellStyle name="Normal 5 3 2 4 2 3 2 2 2" xfId="25580"/>
    <cellStyle name="Normal 5 3 2 4 2 3 2 2 2 2" xfId="25581"/>
    <cellStyle name="Normal 5 3 2 4 2 3 2 2 3" xfId="25582"/>
    <cellStyle name="Normal 5 3 2 4 2 3 2 3" xfId="25583"/>
    <cellStyle name="Normal 5 3 2 4 2 3 2 3 2" xfId="25584"/>
    <cellStyle name="Normal 5 3 2 4 2 3 2 4" xfId="25585"/>
    <cellStyle name="Normal 5 3 2 4 2 3 3" xfId="25586"/>
    <cellStyle name="Normal 5 3 2 4 2 3 3 2" xfId="25587"/>
    <cellStyle name="Normal 5 3 2 4 2 3 3 2 2" xfId="25588"/>
    <cellStyle name="Normal 5 3 2 4 2 3 3 3" xfId="25589"/>
    <cellStyle name="Normal 5 3 2 4 2 3 4" xfId="25590"/>
    <cellStyle name="Normal 5 3 2 4 2 3 4 2" xfId="25591"/>
    <cellStyle name="Normal 5 3 2 4 2 3 5" xfId="25592"/>
    <cellStyle name="Normal 5 3 2 4 2 4" xfId="25593"/>
    <cellStyle name="Normal 5 3 2 4 2 4 2" xfId="25594"/>
    <cellStyle name="Normal 5 3 2 4 2 4 2 2" xfId="25595"/>
    <cellStyle name="Normal 5 3 2 4 2 4 2 2 2" xfId="25596"/>
    <cellStyle name="Normal 5 3 2 4 2 4 2 3" xfId="25597"/>
    <cellStyle name="Normal 5 3 2 4 2 4 3" xfId="25598"/>
    <cellStyle name="Normal 5 3 2 4 2 4 3 2" xfId="25599"/>
    <cellStyle name="Normal 5 3 2 4 2 4 4" xfId="25600"/>
    <cellStyle name="Normal 5 3 2 4 2 5" xfId="25601"/>
    <cellStyle name="Normal 5 3 2 4 2 5 2" xfId="25602"/>
    <cellStyle name="Normal 5 3 2 4 2 5 2 2" xfId="25603"/>
    <cellStyle name="Normal 5 3 2 4 2 5 3" xfId="25604"/>
    <cellStyle name="Normal 5 3 2 4 2 6" xfId="25605"/>
    <cellStyle name="Normal 5 3 2 4 2 6 2" xfId="25606"/>
    <cellStyle name="Normal 5 3 2 4 2 7" xfId="25607"/>
    <cellStyle name="Normal 5 3 2 4 2 8" xfId="29429"/>
    <cellStyle name="Normal 5 3 2 4 3" xfId="25608"/>
    <cellStyle name="Normal 5 3 2 4 3 2" xfId="25609"/>
    <cellStyle name="Normal 5 3 2 4 3 2 2" xfId="25610"/>
    <cellStyle name="Normal 5 3 2 4 3 2 2 2" xfId="25611"/>
    <cellStyle name="Normal 5 3 2 4 3 2 2 2 2" xfId="25612"/>
    <cellStyle name="Normal 5 3 2 4 3 2 2 3" xfId="25613"/>
    <cellStyle name="Normal 5 3 2 4 3 2 3" xfId="25614"/>
    <cellStyle name="Normal 5 3 2 4 3 2 3 2" xfId="25615"/>
    <cellStyle name="Normal 5 3 2 4 3 2 4" xfId="25616"/>
    <cellStyle name="Normal 5 3 2 4 3 3" xfId="25617"/>
    <cellStyle name="Normal 5 3 2 4 3 3 2" xfId="25618"/>
    <cellStyle name="Normal 5 3 2 4 3 3 2 2" xfId="25619"/>
    <cellStyle name="Normal 5 3 2 4 3 3 3" xfId="25620"/>
    <cellStyle name="Normal 5 3 2 4 3 4" xfId="25621"/>
    <cellStyle name="Normal 5 3 2 4 3 4 2" xfId="25622"/>
    <cellStyle name="Normal 5 3 2 4 3 5" xfId="25623"/>
    <cellStyle name="Normal 5 3 2 4 4" xfId="25624"/>
    <cellStyle name="Normal 5 3 2 4 4 2" xfId="25625"/>
    <cellStyle name="Normal 5 3 2 4 4 2 2" xfId="25626"/>
    <cellStyle name="Normal 5 3 2 4 4 2 2 2" xfId="25627"/>
    <cellStyle name="Normal 5 3 2 4 4 2 2 2 2" xfId="25628"/>
    <cellStyle name="Normal 5 3 2 4 4 2 2 3" xfId="25629"/>
    <cellStyle name="Normal 5 3 2 4 4 2 3" xfId="25630"/>
    <cellStyle name="Normal 5 3 2 4 4 2 3 2" xfId="25631"/>
    <cellStyle name="Normal 5 3 2 4 4 2 4" xfId="25632"/>
    <cellStyle name="Normal 5 3 2 4 4 3" xfId="25633"/>
    <cellStyle name="Normal 5 3 2 4 4 3 2" xfId="25634"/>
    <cellStyle name="Normal 5 3 2 4 4 3 2 2" xfId="25635"/>
    <cellStyle name="Normal 5 3 2 4 4 3 3" xfId="25636"/>
    <cellStyle name="Normal 5 3 2 4 4 4" xfId="25637"/>
    <cellStyle name="Normal 5 3 2 4 4 4 2" xfId="25638"/>
    <cellStyle name="Normal 5 3 2 4 4 5" xfId="25639"/>
    <cellStyle name="Normal 5 3 2 4 5" xfId="25640"/>
    <cellStyle name="Normal 5 3 2 4 5 2" xfId="25641"/>
    <cellStyle name="Normal 5 3 2 4 5 2 2" xfId="25642"/>
    <cellStyle name="Normal 5 3 2 4 5 2 2 2" xfId="25643"/>
    <cellStyle name="Normal 5 3 2 4 5 2 2 2 2" xfId="25644"/>
    <cellStyle name="Normal 5 3 2 4 5 2 2 3" xfId="25645"/>
    <cellStyle name="Normal 5 3 2 4 5 2 3" xfId="25646"/>
    <cellStyle name="Normal 5 3 2 4 5 2 3 2" xfId="25647"/>
    <cellStyle name="Normal 5 3 2 4 5 2 4" xfId="25648"/>
    <cellStyle name="Normal 5 3 2 4 5 3" xfId="25649"/>
    <cellStyle name="Normal 5 3 2 4 5 3 2" xfId="25650"/>
    <cellStyle name="Normal 5 3 2 4 5 3 2 2" xfId="25651"/>
    <cellStyle name="Normal 5 3 2 4 5 3 3" xfId="25652"/>
    <cellStyle name="Normal 5 3 2 4 5 4" xfId="25653"/>
    <cellStyle name="Normal 5 3 2 4 5 4 2" xfId="25654"/>
    <cellStyle name="Normal 5 3 2 4 5 5" xfId="25655"/>
    <cellStyle name="Normal 5 3 2 4 6" xfId="25656"/>
    <cellStyle name="Normal 5 3 2 4 6 2" xfId="25657"/>
    <cellStyle name="Normal 5 3 2 4 6 2 2" xfId="25658"/>
    <cellStyle name="Normal 5 3 2 4 6 2 2 2" xfId="25659"/>
    <cellStyle name="Normal 5 3 2 4 6 2 3" xfId="25660"/>
    <cellStyle name="Normal 5 3 2 4 6 3" xfId="25661"/>
    <cellStyle name="Normal 5 3 2 4 6 3 2" xfId="25662"/>
    <cellStyle name="Normal 5 3 2 4 6 4" xfId="25663"/>
    <cellStyle name="Normal 5 3 2 4 7" xfId="25664"/>
    <cellStyle name="Normal 5 3 2 4 7 2" xfId="25665"/>
    <cellStyle name="Normal 5 3 2 4 7 2 2" xfId="25666"/>
    <cellStyle name="Normal 5 3 2 4 7 3" xfId="25667"/>
    <cellStyle name="Normal 5 3 2 4 8" xfId="25668"/>
    <cellStyle name="Normal 5 3 2 4 8 2" xfId="25669"/>
    <cellStyle name="Normal 5 3 2 4 9" xfId="25670"/>
    <cellStyle name="Normal 5 3 2 4 9 2" xfId="25671"/>
    <cellStyle name="Normal 5 3 2 5" xfId="25672"/>
    <cellStyle name="Normal 5 3 2 5 10" xfId="25673"/>
    <cellStyle name="Normal 5 3 2 5 11" xfId="29430"/>
    <cellStyle name="Normal 5 3 2 5 2" xfId="25674"/>
    <cellStyle name="Normal 5 3 2 5 2 2" xfId="25675"/>
    <cellStyle name="Normal 5 3 2 5 2 2 2" xfId="25676"/>
    <cellStyle name="Normal 5 3 2 5 2 2 2 2" xfId="25677"/>
    <cellStyle name="Normal 5 3 2 5 2 2 2 2 2" xfId="25678"/>
    <cellStyle name="Normal 5 3 2 5 2 2 2 2 2 2" xfId="25679"/>
    <cellStyle name="Normal 5 3 2 5 2 2 2 2 3" xfId="25680"/>
    <cellStyle name="Normal 5 3 2 5 2 2 2 3" xfId="25681"/>
    <cellStyle name="Normal 5 3 2 5 2 2 2 3 2" xfId="25682"/>
    <cellStyle name="Normal 5 3 2 5 2 2 2 4" xfId="25683"/>
    <cellStyle name="Normal 5 3 2 5 2 2 3" xfId="25684"/>
    <cellStyle name="Normal 5 3 2 5 2 2 3 2" xfId="25685"/>
    <cellStyle name="Normal 5 3 2 5 2 2 3 2 2" xfId="25686"/>
    <cellStyle name="Normal 5 3 2 5 2 2 3 3" xfId="25687"/>
    <cellStyle name="Normal 5 3 2 5 2 2 4" xfId="25688"/>
    <cellStyle name="Normal 5 3 2 5 2 2 4 2" xfId="25689"/>
    <cellStyle name="Normal 5 3 2 5 2 2 5" xfId="25690"/>
    <cellStyle name="Normal 5 3 2 5 2 3" xfId="25691"/>
    <cellStyle name="Normal 5 3 2 5 2 3 2" xfId="25692"/>
    <cellStyle name="Normal 5 3 2 5 2 3 2 2" xfId="25693"/>
    <cellStyle name="Normal 5 3 2 5 2 3 2 2 2" xfId="25694"/>
    <cellStyle name="Normal 5 3 2 5 2 3 2 2 2 2" xfId="25695"/>
    <cellStyle name="Normal 5 3 2 5 2 3 2 2 3" xfId="25696"/>
    <cellStyle name="Normal 5 3 2 5 2 3 2 3" xfId="25697"/>
    <cellStyle name="Normal 5 3 2 5 2 3 2 3 2" xfId="25698"/>
    <cellStyle name="Normal 5 3 2 5 2 3 2 4" xfId="25699"/>
    <cellStyle name="Normal 5 3 2 5 2 3 3" xfId="25700"/>
    <cellStyle name="Normal 5 3 2 5 2 3 3 2" xfId="25701"/>
    <cellStyle name="Normal 5 3 2 5 2 3 3 2 2" xfId="25702"/>
    <cellStyle name="Normal 5 3 2 5 2 3 3 3" xfId="25703"/>
    <cellStyle name="Normal 5 3 2 5 2 3 4" xfId="25704"/>
    <cellStyle name="Normal 5 3 2 5 2 3 4 2" xfId="25705"/>
    <cellStyle name="Normal 5 3 2 5 2 3 5" xfId="25706"/>
    <cellStyle name="Normal 5 3 2 5 2 4" xfId="25707"/>
    <cellStyle name="Normal 5 3 2 5 2 4 2" xfId="25708"/>
    <cellStyle name="Normal 5 3 2 5 2 4 2 2" xfId="25709"/>
    <cellStyle name="Normal 5 3 2 5 2 4 2 2 2" xfId="25710"/>
    <cellStyle name="Normal 5 3 2 5 2 4 2 3" xfId="25711"/>
    <cellStyle name="Normal 5 3 2 5 2 4 3" xfId="25712"/>
    <cellStyle name="Normal 5 3 2 5 2 4 3 2" xfId="25713"/>
    <cellStyle name="Normal 5 3 2 5 2 4 4" xfId="25714"/>
    <cellStyle name="Normal 5 3 2 5 2 5" xfId="25715"/>
    <cellStyle name="Normal 5 3 2 5 2 5 2" xfId="25716"/>
    <cellStyle name="Normal 5 3 2 5 2 5 2 2" xfId="25717"/>
    <cellStyle name="Normal 5 3 2 5 2 5 3" xfId="25718"/>
    <cellStyle name="Normal 5 3 2 5 2 6" xfId="25719"/>
    <cellStyle name="Normal 5 3 2 5 2 6 2" xfId="25720"/>
    <cellStyle name="Normal 5 3 2 5 2 7" xfId="25721"/>
    <cellStyle name="Normal 5 3 2 5 2 8" xfId="29431"/>
    <cellStyle name="Normal 5 3 2 5 3" xfId="25722"/>
    <cellStyle name="Normal 5 3 2 5 3 2" xfId="25723"/>
    <cellStyle name="Normal 5 3 2 5 3 2 2" xfId="25724"/>
    <cellStyle name="Normal 5 3 2 5 3 2 2 2" xfId="25725"/>
    <cellStyle name="Normal 5 3 2 5 3 2 2 2 2" xfId="25726"/>
    <cellStyle name="Normal 5 3 2 5 3 2 2 3" xfId="25727"/>
    <cellStyle name="Normal 5 3 2 5 3 2 3" xfId="25728"/>
    <cellStyle name="Normal 5 3 2 5 3 2 3 2" xfId="25729"/>
    <cellStyle name="Normal 5 3 2 5 3 2 4" xfId="25730"/>
    <cellStyle name="Normal 5 3 2 5 3 3" xfId="25731"/>
    <cellStyle name="Normal 5 3 2 5 3 3 2" xfId="25732"/>
    <cellStyle name="Normal 5 3 2 5 3 3 2 2" xfId="25733"/>
    <cellStyle name="Normal 5 3 2 5 3 3 3" xfId="25734"/>
    <cellStyle name="Normal 5 3 2 5 3 4" xfId="25735"/>
    <cellStyle name="Normal 5 3 2 5 3 4 2" xfId="25736"/>
    <cellStyle name="Normal 5 3 2 5 3 5" xfId="25737"/>
    <cellStyle name="Normal 5 3 2 5 4" xfId="25738"/>
    <cellStyle name="Normal 5 3 2 5 4 2" xfId="25739"/>
    <cellStyle name="Normal 5 3 2 5 4 2 2" xfId="25740"/>
    <cellStyle name="Normal 5 3 2 5 4 2 2 2" xfId="25741"/>
    <cellStyle name="Normal 5 3 2 5 4 2 2 2 2" xfId="25742"/>
    <cellStyle name="Normal 5 3 2 5 4 2 2 3" xfId="25743"/>
    <cellStyle name="Normal 5 3 2 5 4 2 3" xfId="25744"/>
    <cellStyle name="Normal 5 3 2 5 4 2 3 2" xfId="25745"/>
    <cellStyle name="Normal 5 3 2 5 4 2 4" xfId="25746"/>
    <cellStyle name="Normal 5 3 2 5 4 3" xfId="25747"/>
    <cellStyle name="Normal 5 3 2 5 4 3 2" xfId="25748"/>
    <cellStyle name="Normal 5 3 2 5 4 3 2 2" xfId="25749"/>
    <cellStyle name="Normal 5 3 2 5 4 3 3" xfId="25750"/>
    <cellStyle name="Normal 5 3 2 5 4 4" xfId="25751"/>
    <cellStyle name="Normal 5 3 2 5 4 4 2" xfId="25752"/>
    <cellStyle name="Normal 5 3 2 5 4 5" xfId="25753"/>
    <cellStyle name="Normal 5 3 2 5 5" xfId="25754"/>
    <cellStyle name="Normal 5 3 2 5 5 2" xfId="25755"/>
    <cellStyle name="Normal 5 3 2 5 5 2 2" xfId="25756"/>
    <cellStyle name="Normal 5 3 2 5 5 2 2 2" xfId="25757"/>
    <cellStyle name="Normal 5 3 2 5 5 2 2 2 2" xfId="25758"/>
    <cellStyle name="Normal 5 3 2 5 5 2 2 3" xfId="25759"/>
    <cellStyle name="Normal 5 3 2 5 5 2 3" xfId="25760"/>
    <cellStyle name="Normal 5 3 2 5 5 2 3 2" xfId="25761"/>
    <cellStyle name="Normal 5 3 2 5 5 2 4" xfId="25762"/>
    <cellStyle name="Normal 5 3 2 5 5 3" xfId="25763"/>
    <cellStyle name="Normal 5 3 2 5 5 3 2" xfId="25764"/>
    <cellStyle name="Normal 5 3 2 5 5 3 2 2" xfId="25765"/>
    <cellStyle name="Normal 5 3 2 5 5 3 3" xfId="25766"/>
    <cellStyle name="Normal 5 3 2 5 5 4" xfId="25767"/>
    <cellStyle name="Normal 5 3 2 5 5 4 2" xfId="25768"/>
    <cellStyle name="Normal 5 3 2 5 5 5" xfId="25769"/>
    <cellStyle name="Normal 5 3 2 5 6" xfId="25770"/>
    <cellStyle name="Normal 5 3 2 5 6 2" xfId="25771"/>
    <cellStyle name="Normal 5 3 2 5 6 2 2" xfId="25772"/>
    <cellStyle name="Normal 5 3 2 5 6 2 2 2" xfId="25773"/>
    <cellStyle name="Normal 5 3 2 5 6 2 3" xfId="25774"/>
    <cellStyle name="Normal 5 3 2 5 6 3" xfId="25775"/>
    <cellStyle name="Normal 5 3 2 5 6 3 2" xfId="25776"/>
    <cellStyle name="Normal 5 3 2 5 6 4" xfId="25777"/>
    <cellStyle name="Normal 5 3 2 5 7" xfId="25778"/>
    <cellStyle name="Normal 5 3 2 5 7 2" xfId="25779"/>
    <cellStyle name="Normal 5 3 2 5 7 2 2" xfId="25780"/>
    <cellStyle name="Normal 5 3 2 5 7 3" xfId="25781"/>
    <cellStyle name="Normal 5 3 2 5 8" xfId="25782"/>
    <cellStyle name="Normal 5 3 2 5 8 2" xfId="25783"/>
    <cellStyle name="Normal 5 3 2 5 9" xfId="25784"/>
    <cellStyle name="Normal 5 3 2 5 9 2" xfId="25785"/>
    <cellStyle name="Normal 5 3 2 6" xfId="25786"/>
    <cellStyle name="Normal 5 3 2 6 2" xfId="25787"/>
    <cellStyle name="Normal 5 3 2 6 2 2" xfId="25788"/>
    <cellStyle name="Normal 5 3 2 6 2 2 2" xfId="25789"/>
    <cellStyle name="Normal 5 3 2 6 2 2 2 2" xfId="25790"/>
    <cellStyle name="Normal 5 3 2 6 2 2 2 2 2" xfId="25791"/>
    <cellStyle name="Normal 5 3 2 6 2 2 2 3" xfId="25792"/>
    <cellStyle name="Normal 5 3 2 6 2 2 3" xfId="25793"/>
    <cellStyle name="Normal 5 3 2 6 2 2 3 2" xfId="25794"/>
    <cellStyle name="Normal 5 3 2 6 2 2 4" xfId="25795"/>
    <cellStyle name="Normal 5 3 2 6 2 3" xfId="25796"/>
    <cellStyle name="Normal 5 3 2 6 2 3 2" xfId="25797"/>
    <cellStyle name="Normal 5 3 2 6 2 3 2 2" xfId="25798"/>
    <cellStyle name="Normal 5 3 2 6 2 3 3" xfId="25799"/>
    <cellStyle name="Normal 5 3 2 6 2 4" xfId="25800"/>
    <cellStyle name="Normal 5 3 2 6 2 4 2" xfId="25801"/>
    <cellStyle name="Normal 5 3 2 6 2 5" xfId="25802"/>
    <cellStyle name="Normal 5 3 2 6 3" xfId="25803"/>
    <cellStyle name="Normal 5 3 2 6 3 2" xfId="25804"/>
    <cellStyle name="Normal 5 3 2 6 3 2 2" xfId="25805"/>
    <cellStyle name="Normal 5 3 2 6 3 2 2 2" xfId="25806"/>
    <cellStyle name="Normal 5 3 2 6 3 2 2 2 2" xfId="25807"/>
    <cellStyle name="Normal 5 3 2 6 3 2 2 3" xfId="25808"/>
    <cellStyle name="Normal 5 3 2 6 3 2 3" xfId="25809"/>
    <cellStyle name="Normal 5 3 2 6 3 2 3 2" xfId="25810"/>
    <cellStyle name="Normal 5 3 2 6 3 2 4" xfId="25811"/>
    <cellStyle name="Normal 5 3 2 6 3 3" xfId="25812"/>
    <cellStyle name="Normal 5 3 2 6 3 3 2" xfId="25813"/>
    <cellStyle name="Normal 5 3 2 6 3 3 2 2" xfId="25814"/>
    <cellStyle name="Normal 5 3 2 6 3 3 3" xfId="25815"/>
    <cellStyle name="Normal 5 3 2 6 3 4" xfId="25816"/>
    <cellStyle name="Normal 5 3 2 6 3 4 2" xfId="25817"/>
    <cellStyle name="Normal 5 3 2 6 3 5" xfId="25818"/>
    <cellStyle name="Normal 5 3 2 6 4" xfId="25819"/>
    <cellStyle name="Normal 5 3 2 6 4 2" xfId="25820"/>
    <cellStyle name="Normal 5 3 2 6 4 2 2" xfId="25821"/>
    <cellStyle name="Normal 5 3 2 6 4 2 2 2" xfId="25822"/>
    <cellStyle name="Normal 5 3 2 6 4 2 3" xfId="25823"/>
    <cellStyle name="Normal 5 3 2 6 4 3" xfId="25824"/>
    <cellStyle name="Normal 5 3 2 6 4 3 2" xfId="25825"/>
    <cellStyle name="Normal 5 3 2 6 4 4" xfId="25826"/>
    <cellStyle name="Normal 5 3 2 6 5" xfId="25827"/>
    <cellStyle name="Normal 5 3 2 6 5 2" xfId="25828"/>
    <cellStyle name="Normal 5 3 2 6 5 2 2" xfId="25829"/>
    <cellStyle name="Normal 5 3 2 6 5 3" xfId="25830"/>
    <cellStyle name="Normal 5 3 2 6 6" xfId="25831"/>
    <cellStyle name="Normal 5 3 2 6 6 2" xfId="25832"/>
    <cellStyle name="Normal 5 3 2 6 7" xfId="25833"/>
    <cellStyle name="Normal 5 3 2 6 8" xfId="29432"/>
    <cellStyle name="Normal 5 3 2 7" xfId="25834"/>
    <cellStyle name="Normal 5 3 2 7 2" xfId="25835"/>
    <cellStyle name="Normal 5 3 2 7 2 2" xfId="25836"/>
    <cellStyle name="Normal 5 3 2 7 2 2 2" xfId="25837"/>
    <cellStyle name="Normal 5 3 2 7 2 2 2 2" xfId="25838"/>
    <cellStyle name="Normal 5 3 2 7 2 2 3" xfId="25839"/>
    <cellStyle name="Normal 5 3 2 7 2 3" xfId="25840"/>
    <cellStyle name="Normal 5 3 2 7 2 3 2" xfId="25841"/>
    <cellStyle name="Normal 5 3 2 7 2 4" xfId="25842"/>
    <cellStyle name="Normal 5 3 2 7 3" xfId="25843"/>
    <cellStyle name="Normal 5 3 2 7 3 2" xfId="25844"/>
    <cellStyle name="Normal 5 3 2 7 3 2 2" xfId="25845"/>
    <cellStyle name="Normal 5 3 2 7 3 3" xfId="25846"/>
    <cellStyle name="Normal 5 3 2 7 4" xfId="25847"/>
    <cellStyle name="Normal 5 3 2 7 4 2" xfId="25848"/>
    <cellStyle name="Normal 5 3 2 7 5" xfId="25849"/>
    <cellStyle name="Normal 5 3 2 8" xfId="25850"/>
    <cellStyle name="Normal 5 3 2 8 2" xfId="25851"/>
    <cellStyle name="Normal 5 3 2 8 2 2" xfId="25852"/>
    <cellStyle name="Normal 5 3 2 8 2 2 2" xfId="25853"/>
    <cellStyle name="Normal 5 3 2 8 2 2 2 2" xfId="25854"/>
    <cellStyle name="Normal 5 3 2 8 2 2 3" xfId="25855"/>
    <cellStyle name="Normal 5 3 2 8 2 3" xfId="25856"/>
    <cellStyle name="Normal 5 3 2 8 2 3 2" xfId="25857"/>
    <cellStyle name="Normal 5 3 2 8 2 4" xfId="25858"/>
    <cellStyle name="Normal 5 3 2 8 3" xfId="25859"/>
    <cellStyle name="Normal 5 3 2 8 3 2" xfId="25860"/>
    <cellStyle name="Normal 5 3 2 8 3 2 2" xfId="25861"/>
    <cellStyle name="Normal 5 3 2 8 3 3" xfId="25862"/>
    <cellStyle name="Normal 5 3 2 8 4" xfId="25863"/>
    <cellStyle name="Normal 5 3 2 8 4 2" xfId="25864"/>
    <cellStyle name="Normal 5 3 2 8 5" xfId="25865"/>
    <cellStyle name="Normal 5 3 2 9" xfId="25866"/>
    <cellStyle name="Normal 5 3 2 9 2" xfId="25867"/>
    <cellStyle name="Normal 5 3 2 9 2 2" xfId="25868"/>
    <cellStyle name="Normal 5 3 2 9 2 2 2" xfId="25869"/>
    <cellStyle name="Normal 5 3 2 9 2 2 2 2" xfId="25870"/>
    <cellStyle name="Normal 5 3 2 9 2 2 3" xfId="25871"/>
    <cellStyle name="Normal 5 3 2 9 2 3" xfId="25872"/>
    <cellStyle name="Normal 5 3 2 9 2 3 2" xfId="25873"/>
    <cellStyle name="Normal 5 3 2 9 2 4" xfId="25874"/>
    <cellStyle name="Normal 5 3 2 9 3" xfId="25875"/>
    <cellStyle name="Normal 5 3 2 9 3 2" xfId="25876"/>
    <cellStyle name="Normal 5 3 2 9 3 2 2" xfId="25877"/>
    <cellStyle name="Normal 5 3 2 9 3 3" xfId="25878"/>
    <cellStyle name="Normal 5 3 2 9 4" xfId="25879"/>
    <cellStyle name="Normal 5 3 2 9 4 2" xfId="25880"/>
    <cellStyle name="Normal 5 3 2 9 5" xfId="25881"/>
    <cellStyle name="Normal 5 3 3" xfId="25882"/>
    <cellStyle name="Normal 5 3 3 10" xfId="25883"/>
    <cellStyle name="Normal 5 3 3 10 2" xfId="25884"/>
    <cellStyle name="Normal 5 3 3 11" xfId="25885"/>
    <cellStyle name="Normal 5 3 3 11 2" xfId="25886"/>
    <cellStyle name="Normal 5 3 3 12" xfId="25887"/>
    <cellStyle name="Normal 5 3 3 13" xfId="29433"/>
    <cellStyle name="Normal 5 3 3 2" xfId="25888"/>
    <cellStyle name="Normal 5 3 3 2 10" xfId="25889"/>
    <cellStyle name="Normal 5 3 3 2 11" xfId="29434"/>
    <cellStyle name="Normal 5 3 3 2 2" xfId="25890"/>
    <cellStyle name="Normal 5 3 3 2 2 2" xfId="25891"/>
    <cellStyle name="Normal 5 3 3 2 2 2 2" xfId="25892"/>
    <cellStyle name="Normal 5 3 3 2 2 2 2 2" xfId="25893"/>
    <cellStyle name="Normal 5 3 3 2 2 2 2 2 2" xfId="25894"/>
    <cellStyle name="Normal 5 3 3 2 2 2 2 2 2 2" xfId="25895"/>
    <cellStyle name="Normal 5 3 3 2 2 2 2 2 3" xfId="25896"/>
    <cellStyle name="Normal 5 3 3 2 2 2 2 3" xfId="25897"/>
    <cellStyle name="Normal 5 3 3 2 2 2 2 3 2" xfId="25898"/>
    <cellStyle name="Normal 5 3 3 2 2 2 2 4" xfId="25899"/>
    <cellStyle name="Normal 5 3 3 2 2 2 3" xfId="25900"/>
    <cellStyle name="Normal 5 3 3 2 2 2 3 2" xfId="25901"/>
    <cellStyle name="Normal 5 3 3 2 2 2 3 2 2" xfId="25902"/>
    <cellStyle name="Normal 5 3 3 2 2 2 3 3" xfId="25903"/>
    <cellStyle name="Normal 5 3 3 2 2 2 4" xfId="25904"/>
    <cellStyle name="Normal 5 3 3 2 2 2 4 2" xfId="25905"/>
    <cellStyle name="Normal 5 3 3 2 2 2 5" xfId="25906"/>
    <cellStyle name="Normal 5 3 3 2 2 3" xfId="25907"/>
    <cellStyle name="Normal 5 3 3 2 2 3 2" xfId="25908"/>
    <cellStyle name="Normal 5 3 3 2 2 3 2 2" xfId="25909"/>
    <cellStyle name="Normal 5 3 3 2 2 3 2 2 2" xfId="25910"/>
    <cellStyle name="Normal 5 3 3 2 2 3 2 2 2 2" xfId="25911"/>
    <cellStyle name="Normal 5 3 3 2 2 3 2 2 3" xfId="25912"/>
    <cellStyle name="Normal 5 3 3 2 2 3 2 3" xfId="25913"/>
    <cellStyle name="Normal 5 3 3 2 2 3 2 3 2" xfId="25914"/>
    <cellStyle name="Normal 5 3 3 2 2 3 2 4" xfId="25915"/>
    <cellStyle name="Normal 5 3 3 2 2 3 3" xfId="25916"/>
    <cellStyle name="Normal 5 3 3 2 2 3 3 2" xfId="25917"/>
    <cellStyle name="Normal 5 3 3 2 2 3 3 2 2" xfId="25918"/>
    <cellStyle name="Normal 5 3 3 2 2 3 3 3" xfId="25919"/>
    <cellStyle name="Normal 5 3 3 2 2 3 4" xfId="25920"/>
    <cellStyle name="Normal 5 3 3 2 2 3 4 2" xfId="25921"/>
    <cellStyle name="Normal 5 3 3 2 2 3 5" xfId="25922"/>
    <cellStyle name="Normal 5 3 3 2 2 4" xfId="25923"/>
    <cellStyle name="Normal 5 3 3 2 2 4 2" xfId="25924"/>
    <cellStyle name="Normal 5 3 3 2 2 4 2 2" xfId="25925"/>
    <cellStyle name="Normal 5 3 3 2 2 4 2 2 2" xfId="25926"/>
    <cellStyle name="Normal 5 3 3 2 2 4 2 3" xfId="25927"/>
    <cellStyle name="Normal 5 3 3 2 2 4 3" xfId="25928"/>
    <cellStyle name="Normal 5 3 3 2 2 4 3 2" xfId="25929"/>
    <cellStyle name="Normal 5 3 3 2 2 4 4" xfId="25930"/>
    <cellStyle name="Normal 5 3 3 2 2 5" xfId="25931"/>
    <cellStyle name="Normal 5 3 3 2 2 5 2" xfId="25932"/>
    <cellStyle name="Normal 5 3 3 2 2 5 2 2" xfId="25933"/>
    <cellStyle name="Normal 5 3 3 2 2 5 3" xfId="25934"/>
    <cellStyle name="Normal 5 3 3 2 2 6" xfId="25935"/>
    <cellStyle name="Normal 5 3 3 2 2 6 2" xfId="25936"/>
    <cellStyle name="Normal 5 3 3 2 2 7" xfId="25937"/>
    <cellStyle name="Normal 5 3 3 2 2 8" xfId="29435"/>
    <cellStyle name="Normal 5 3 3 2 3" xfId="25938"/>
    <cellStyle name="Normal 5 3 3 2 3 2" xfId="25939"/>
    <cellStyle name="Normal 5 3 3 2 3 2 2" xfId="25940"/>
    <cellStyle name="Normal 5 3 3 2 3 2 2 2" xfId="25941"/>
    <cellStyle name="Normal 5 3 3 2 3 2 2 2 2" xfId="25942"/>
    <cellStyle name="Normal 5 3 3 2 3 2 2 3" xfId="25943"/>
    <cellStyle name="Normal 5 3 3 2 3 2 3" xfId="25944"/>
    <cellStyle name="Normal 5 3 3 2 3 2 3 2" xfId="25945"/>
    <cellStyle name="Normal 5 3 3 2 3 2 4" xfId="25946"/>
    <cellStyle name="Normal 5 3 3 2 3 3" xfId="25947"/>
    <cellStyle name="Normal 5 3 3 2 3 3 2" xfId="25948"/>
    <cellStyle name="Normal 5 3 3 2 3 3 2 2" xfId="25949"/>
    <cellStyle name="Normal 5 3 3 2 3 3 3" xfId="25950"/>
    <cellStyle name="Normal 5 3 3 2 3 4" xfId="25951"/>
    <cellStyle name="Normal 5 3 3 2 3 4 2" xfId="25952"/>
    <cellStyle name="Normal 5 3 3 2 3 5" xfId="25953"/>
    <cellStyle name="Normal 5 3 3 2 4" xfId="25954"/>
    <cellStyle name="Normal 5 3 3 2 4 2" xfId="25955"/>
    <cellStyle name="Normal 5 3 3 2 4 2 2" xfId="25956"/>
    <cellStyle name="Normal 5 3 3 2 4 2 2 2" xfId="25957"/>
    <cellStyle name="Normal 5 3 3 2 4 2 2 2 2" xfId="25958"/>
    <cellStyle name="Normal 5 3 3 2 4 2 2 3" xfId="25959"/>
    <cellStyle name="Normal 5 3 3 2 4 2 3" xfId="25960"/>
    <cellStyle name="Normal 5 3 3 2 4 2 3 2" xfId="25961"/>
    <cellStyle name="Normal 5 3 3 2 4 2 4" xfId="25962"/>
    <cellStyle name="Normal 5 3 3 2 4 3" xfId="25963"/>
    <cellStyle name="Normal 5 3 3 2 4 3 2" xfId="25964"/>
    <cellStyle name="Normal 5 3 3 2 4 3 2 2" xfId="25965"/>
    <cellStyle name="Normal 5 3 3 2 4 3 3" xfId="25966"/>
    <cellStyle name="Normal 5 3 3 2 4 4" xfId="25967"/>
    <cellStyle name="Normal 5 3 3 2 4 4 2" xfId="25968"/>
    <cellStyle name="Normal 5 3 3 2 4 5" xfId="25969"/>
    <cellStyle name="Normal 5 3 3 2 5" xfId="25970"/>
    <cellStyle name="Normal 5 3 3 2 5 2" xfId="25971"/>
    <cellStyle name="Normal 5 3 3 2 5 2 2" xfId="25972"/>
    <cellStyle name="Normal 5 3 3 2 5 2 2 2" xfId="25973"/>
    <cellStyle name="Normal 5 3 3 2 5 2 2 2 2" xfId="25974"/>
    <cellStyle name="Normal 5 3 3 2 5 2 2 3" xfId="25975"/>
    <cellStyle name="Normal 5 3 3 2 5 2 3" xfId="25976"/>
    <cellStyle name="Normal 5 3 3 2 5 2 3 2" xfId="25977"/>
    <cellStyle name="Normal 5 3 3 2 5 2 4" xfId="25978"/>
    <cellStyle name="Normal 5 3 3 2 5 3" xfId="25979"/>
    <cellStyle name="Normal 5 3 3 2 5 3 2" xfId="25980"/>
    <cellStyle name="Normal 5 3 3 2 5 3 2 2" xfId="25981"/>
    <cellStyle name="Normal 5 3 3 2 5 3 3" xfId="25982"/>
    <cellStyle name="Normal 5 3 3 2 5 4" xfId="25983"/>
    <cellStyle name="Normal 5 3 3 2 5 4 2" xfId="25984"/>
    <cellStyle name="Normal 5 3 3 2 5 5" xfId="25985"/>
    <cellStyle name="Normal 5 3 3 2 6" xfId="25986"/>
    <cellStyle name="Normal 5 3 3 2 6 2" xfId="25987"/>
    <cellStyle name="Normal 5 3 3 2 6 2 2" xfId="25988"/>
    <cellStyle name="Normal 5 3 3 2 6 2 2 2" xfId="25989"/>
    <cellStyle name="Normal 5 3 3 2 6 2 3" xfId="25990"/>
    <cellStyle name="Normal 5 3 3 2 6 3" xfId="25991"/>
    <cellStyle name="Normal 5 3 3 2 6 3 2" xfId="25992"/>
    <cellStyle name="Normal 5 3 3 2 6 4" xfId="25993"/>
    <cellStyle name="Normal 5 3 3 2 7" xfId="25994"/>
    <cellStyle name="Normal 5 3 3 2 7 2" xfId="25995"/>
    <cellStyle name="Normal 5 3 3 2 7 2 2" xfId="25996"/>
    <cellStyle name="Normal 5 3 3 2 7 3" xfId="25997"/>
    <cellStyle name="Normal 5 3 3 2 8" xfId="25998"/>
    <cellStyle name="Normal 5 3 3 2 8 2" xfId="25999"/>
    <cellStyle name="Normal 5 3 3 2 9" xfId="26000"/>
    <cellStyle name="Normal 5 3 3 2 9 2" xfId="26001"/>
    <cellStyle name="Normal 5 3 3 3" xfId="26002"/>
    <cellStyle name="Normal 5 3 3 3 10" xfId="26003"/>
    <cellStyle name="Normal 5 3 3 3 11" xfId="29436"/>
    <cellStyle name="Normal 5 3 3 3 2" xfId="26004"/>
    <cellStyle name="Normal 5 3 3 3 2 2" xfId="26005"/>
    <cellStyle name="Normal 5 3 3 3 2 2 2" xfId="26006"/>
    <cellStyle name="Normal 5 3 3 3 2 2 2 2" xfId="26007"/>
    <cellStyle name="Normal 5 3 3 3 2 2 2 2 2" xfId="26008"/>
    <cellStyle name="Normal 5 3 3 3 2 2 2 2 2 2" xfId="26009"/>
    <cellStyle name="Normal 5 3 3 3 2 2 2 2 3" xfId="26010"/>
    <cellStyle name="Normal 5 3 3 3 2 2 2 3" xfId="26011"/>
    <cellStyle name="Normal 5 3 3 3 2 2 2 3 2" xfId="26012"/>
    <cellStyle name="Normal 5 3 3 3 2 2 2 4" xfId="26013"/>
    <cellStyle name="Normal 5 3 3 3 2 2 3" xfId="26014"/>
    <cellStyle name="Normal 5 3 3 3 2 2 3 2" xfId="26015"/>
    <cellStyle name="Normal 5 3 3 3 2 2 3 2 2" xfId="26016"/>
    <cellStyle name="Normal 5 3 3 3 2 2 3 3" xfId="26017"/>
    <cellStyle name="Normal 5 3 3 3 2 2 4" xfId="26018"/>
    <cellStyle name="Normal 5 3 3 3 2 2 4 2" xfId="26019"/>
    <cellStyle name="Normal 5 3 3 3 2 2 5" xfId="26020"/>
    <cellStyle name="Normal 5 3 3 3 2 3" xfId="26021"/>
    <cellStyle name="Normal 5 3 3 3 2 3 2" xfId="26022"/>
    <cellStyle name="Normal 5 3 3 3 2 3 2 2" xfId="26023"/>
    <cellStyle name="Normal 5 3 3 3 2 3 2 2 2" xfId="26024"/>
    <cellStyle name="Normal 5 3 3 3 2 3 2 2 2 2" xfId="26025"/>
    <cellStyle name="Normal 5 3 3 3 2 3 2 2 3" xfId="26026"/>
    <cellStyle name="Normal 5 3 3 3 2 3 2 3" xfId="26027"/>
    <cellStyle name="Normal 5 3 3 3 2 3 2 3 2" xfId="26028"/>
    <cellStyle name="Normal 5 3 3 3 2 3 2 4" xfId="26029"/>
    <cellStyle name="Normal 5 3 3 3 2 3 3" xfId="26030"/>
    <cellStyle name="Normal 5 3 3 3 2 3 3 2" xfId="26031"/>
    <cellStyle name="Normal 5 3 3 3 2 3 3 2 2" xfId="26032"/>
    <cellStyle name="Normal 5 3 3 3 2 3 3 3" xfId="26033"/>
    <cellStyle name="Normal 5 3 3 3 2 3 4" xfId="26034"/>
    <cellStyle name="Normal 5 3 3 3 2 3 4 2" xfId="26035"/>
    <cellStyle name="Normal 5 3 3 3 2 3 5" xfId="26036"/>
    <cellStyle name="Normal 5 3 3 3 2 4" xfId="26037"/>
    <cellStyle name="Normal 5 3 3 3 2 4 2" xfId="26038"/>
    <cellStyle name="Normal 5 3 3 3 2 4 2 2" xfId="26039"/>
    <cellStyle name="Normal 5 3 3 3 2 4 2 2 2" xfId="26040"/>
    <cellStyle name="Normal 5 3 3 3 2 4 2 3" xfId="26041"/>
    <cellStyle name="Normal 5 3 3 3 2 4 3" xfId="26042"/>
    <cellStyle name="Normal 5 3 3 3 2 4 3 2" xfId="26043"/>
    <cellStyle name="Normal 5 3 3 3 2 4 4" xfId="26044"/>
    <cellStyle name="Normal 5 3 3 3 2 5" xfId="26045"/>
    <cellStyle name="Normal 5 3 3 3 2 5 2" xfId="26046"/>
    <cellStyle name="Normal 5 3 3 3 2 5 2 2" xfId="26047"/>
    <cellStyle name="Normal 5 3 3 3 2 5 3" xfId="26048"/>
    <cellStyle name="Normal 5 3 3 3 2 6" xfId="26049"/>
    <cellStyle name="Normal 5 3 3 3 2 6 2" xfId="26050"/>
    <cellStyle name="Normal 5 3 3 3 2 7" xfId="26051"/>
    <cellStyle name="Normal 5 3 3 3 2 8" xfId="29437"/>
    <cellStyle name="Normal 5 3 3 3 3" xfId="26052"/>
    <cellStyle name="Normal 5 3 3 3 3 2" xfId="26053"/>
    <cellStyle name="Normal 5 3 3 3 3 2 2" xfId="26054"/>
    <cellStyle name="Normal 5 3 3 3 3 2 2 2" xfId="26055"/>
    <cellStyle name="Normal 5 3 3 3 3 2 2 2 2" xfId="26056"/>
    <cellStyle name="Normal 5 3 3 3 3 2 2 3" xfId="26057"/>
    <cellStyle name="Normal 5 3 3 3 3 2 3" xfId="26058"/>
    <cellStyle name="Normal 5 3 3 3 3 2 3 2" xfId="26059"/>
    <cellStyle name="Normal 5 3 3 3 3 2 4" xfId="26060"/>
    <cellStyle name="Normal 5 3 3 3 3 3" xfId="26061"/>
    <cellStyle name="Normal 5 3 3 3 3 3 2" xfId="26062"/>
    <cellStyle name="Normal 5 3 3 3 3 3 2 2" xfId="26063"/>
    <cellStyle name="Normal 5 3 3 3 3 3 3" xfId="26064"/>
    <cellStyle name="Normal 5 3 3 3 3 4" xfId="26065"/>
    <cellStyle name="Normal 5 3 3 3 3 4 2" xfId="26066"/>
    <cellStyle name="Normal 5 3 3 3 3 5" xfId="26067"/>
    <cellStyle name="Normal 5 3 3 3 4" xfId="26068"/>
    <cellStyle name="Normal 5 3 3 3 4 2" xfId="26069"/>
    <cellStyle name="Normal 5 3 3 3 4 2 2" xfId="26070"/>
    <cellStyle name="Normal 5 3 3 3 4 2 2 2" xfId="26071"/>
    <cellStyle name="Normal 5 3 3 3 4 2 2 2 2" xfId="26072"/>
    <cellStyle name="Normal 5 3 3 3 4 2 2 3" xfId="26073"/>
    <cellStyle name="Normal 5 3 3 3 4 2 3" xfId="26074"/>
    <cellStyle name="Normal 5 3 3 3 4 2 3 2" xfId="26075"/>
    <cellStyle name="Normal 5 3 3 3 4 2 4" xfId="26076"/>
    <cellStyle name="Normal 5 3 3 3 4 3" xfId="26077"/>
    <cellStyle name="Normal 5 3 3 3 4 3 2" xfId="26078"/>
    <cellStyle name="Normal 5 3 3 3 4 3 2 2" xfId="26079"/>
    <cellStyle name="Normal 5 3 3 3 4 3 3" xfId="26080"/>
    <cellStyle name="Normal 5 3 3 3 4 4" xfId="26081"/>
    <cellStyle name="Normal 5 3 3 3 4 4 2" xfId="26082"/>
    <cellStyle name="Normal 5 3 3 3 4 5" xfId="26083"/>
    <cellStyle name="Normal 5 3 3 3 5" xfId="26084"/>
    <cellStyle name="Normal 5 3 3 3 5 2" xfId="26085"/>
    <cellStyle name="Normal 5 3 3 3 5 2 2" xfId="26086"/>
    <cellStyle name="Normal 5 3 3 3 5 2 2 2" xfId="26087"/>
    <cellStyle name="Normal 5 3 3 3 5 2 2 2 2" xfId="26088"/>
    <cellStyle name="Normal 5 3 3 3 5 2 2 3" xfId="26089"/>
    <cellStyle name="Normal 5 3 3 3 5 2 3" xfId="26090"/>
    <cellStyle name="Normal 5 3 3 3 5 2 3 2" xfId="26091"/>
    <cellStyle name="Normal 5 3 3 3 5 2 4" xfId="26092"/>
    <cellStyle name="Normal 5 3 3 3 5 3" xfId="26093"/>
    <cellStyle name="Normal 5 3 3 3 5 3 2" xfId="26094"/>
    <cellStyle name="Normal 5 3 3 3 5 3 2 2" xfId="26095"/>
    <cellStyle name="Normal 5 3 3 3 5 3 3" xfId="26096"/>
    <cellStyle name="Normal 5 3 3 3 5 4" xfId="26097"/>
    <cellStyle name="Normal 5 3 3 3 5 4 2" xfId="26098"/>
    <cellStyle name="Normal 5 3 3 3 5 5" xfId="26099"/>
    <cellStyle name="Normal 5 3 3 3 6" xfId="26100"/>
    <cellStyle name="Normal 5 3 3 3 6 2" xfId="26101"/>
    <cellStyle name="Normal 5 3 3 3 6 2 2" xfId="26102"/>
    <cellStyle name="Normal 5 3 3 3 6 2 2 2" xfId="26103"/>
    <cellStyle name="Normal 5 3 3 3 6 2 3" xfId="26104"/>
    <cellStyle name="Normal 5 3 3 3 6 3" xfId="26105"/>
    <cellStyle name="Normal 5 3 3 3 6 3 2" xfId="26106"/>
    <cellStyle name="Normal 5 3 3 3 6 4" xfId="26107"/>
    <cellStyle name="Normal 5 3 3 3 7" xfId="26108"/>
    <cellStyle name="Normal 5 3 3 3 7 2" xfId="26109"/>
    <cellStyle name="Normal 5 3 3 3 7 2 2" xfId="26110"/>
    <cellStyle name="Normal 5 3 3 3 7 3" xfId="26111"/>
    <cellStyle name="Normal 5 3 3 3 8" xfId="26112"/>
    <cellStyle name="Normal 5 3 3 3 8 2" xfId="26113"/>
    <cellStyle name="Normal 5 3 3 3 9" xfId="26114"/>
    <cellStyle name="Normal 5 3 3 3 9 2" xfId="26115"/>
    <cellStyle name="Normal 5 3 3 4" xfId="26116"/>
    <cellStyle name="Normal 5 3 3 4 2" xfId="26117"/>
    <cellStyle name="Normal 5 3 3 4 2 2" xfId="26118"/>
    <cellStyle name="Normal 5 3 3 4 2 2 2" xfId="26119"/>
    <cellStyle name="Normal 5 3 3 4 2 2 2 2" xfId="26120"/>
    <cellStyle name="Normal 5 3 3 4 2 2 2 2 2" xfId="26121"/>
    <cellStyle name="Normal 5 3 3 4 2 2 2 3" xfId="26122"/>
    <cellStyle name="Normal 5 3 3 4 2 2 3" xfId="26123"/>
    <cellStyle name="Normal 5 3 3 4 2 2 3 2" xfId="26124"/>
    <cellStyle name="Normal 5 3 3 4 2 2 4" xfId="26125"/>
    <cellStyle name="Normal 5 3 3 4 2 3" xfId="26126"/>
    <cellStyle name="Normal 5 3 3 4 2 3 2" xfId="26127"/>
    <cellStyle name="Normal 5 3 3 4 2 3 2 2" xfId="26128"/>
    <cellStyle name="Normal 5 3 3 4 2 3 3" xfId="26129"/>
    <cellStyle name="Normal 5 3 3 4 2 4" xfId="26130"/>
    <cellStyle name="Normal 5 3 3 4 2 4 2" xfId="26131"/>
    <cellStyle name="Normal 5 3 3 4 2 5" xfId="26132"/>
    <cellStyle name="Normal 5 3 3 4 3" xfId="26133"/>
    <cellStyle name="Normal 5 3 3 4 3 2" xfId="26134"/>
    <cellStyle name="Normal 5 3 3 4 3 2 2" xfId="26135"/>
    <cellStyle name="Normal 5 3 3 4 3 2 2 2" xfId="26136"/>
    <cellStyle name="Normal 5 3 3 4 3 2 2 2 2" xfId="26137"/>
    <cellStyle name="Normal 5 3 3 4 3 2 2 3" xfId="26138"/>
    <cellStyle name="Normal 5 3 3 4 3 2 3" xfId="26139"/>
    <cellStyle name="Normal 5 3 3 4 3 2 3 2" xfId="26140"/>
    <cellStyle name="Normal 5 3 3 4 3 2 4" xfId="26141"/>
    <cellStyle name="Normal 5 3 3 4 3 3" xfId="26142"/>
    <cellStyle name="Normal 5 3 3 4 3 3 2" xfId="26143"/>
    <cellStyle name="Normal 5 3 3 4 3 3 2 2" xfId="26144"/>
    <cellStyle name="Normal 5 3 3 4 3 3 3" xfId="26145"/>
    <cellStyle name="Normal 5 3 3 4 3 4" xfId="26146"/>
    <cellStyle name="Normal 5 3 3 4 3 4 2" xfId="26147"/>
    <cellStyle name="Normal 5 3 3 4 3 5" xfId="26148"/>
    <cellStyle name="Normal 5 3 3 4 4" xfId="26149"/>
    <cellStyle name="Normal 5 3 3 4 4 2" xfId="26150"/>
    <cellStyle name="Normal 5 3 3 4 4 2 2" xfId="26151"/>
    <cellStyle name="Normal 5 3 3 4 4 2 2 2" xfId="26152"/>
    <cellStyle name="Normal 5 3 3 4 4 2 3" xfId="26153"/>
    <cellStyle name="Normal 5 3 3 4 4 3" xfId="26154"/>
    <cellStyle name="Normal 5 3 3 4 4 3 2" xfId="26155"/>
    <cellStyle name="Normal 5 3 3 4 4 4" xfId="26156"/>
    <cellStyle name="Normal 5 3 3 4 5" xfId="26157"/>
    <cellStyle name="Normal 5 3 3 4 5 2" xfId="26158"/>
    <cellStyle name="Normal 5 3 3 4 5 2 2" xfId="26159"/>
    <cellStyle name="Normal 5 3 3 4 5 3" xfId="26160"/>
    <cellStyle name="Normal 5 3 3 4 6" xfId="26161"/>
    <cellStyle name="Normal 5 3 3 4 6 2" xfId="26162"/>
    <cellStyle name="Normal 5 3 3 4 7" xfId="26163"/>
    <cellStyle name="Normal 5 3 3 4 8" xfId="29438"/>
    <cellStyle name="Normal 5 3 3 5" xfId="26164"/>
    <cellStyle name="Normal 5 3 3 5 2" xfId="26165"/>
    <cellStyle name="Normal 5 3 3 5 2 2" xfId="26166"/>
    <cellStyle name="Normal 5 3 3 5 2 2 2" xfId="26167"/>
    <cellStyle name="Normal 5 3 3 5 2 2 2 2" xfId="26168"/>
    <cellStyle name="Normal 5 3 3 5 2 2 3" xfId="26169"/>
    <cellStyle name="Normal 5 3 3 5 2 3" xfId="26170"/>
    <cellStyle name="Normal 5 3 3 5 2 3 2" xfId="26171"/>
    <cellStyle name="Normal 5 3 3 5 2 4" xfId="26172"/>
    <cellStyle name="Normal 5 3 3 5 3" xfId="26173"/>
    <cellStyle name="Normal 5 3 3 5 3 2" xfId="26174"/>
    <cellStyle name="Normal 5 3 3 5 3 2 2" xfId="26175"/>
    <cellStyle name="Normal 5 3 3 5 3 3" xfId="26176"/>
    <cellStyle name="Normal 5 3 3 5 4" xfId="26177"/>
    <cellStyle name="Normal 5 3 3 5 4 2" xfId="26178"/>
    <cellStyle name="Normal 5 3 3 5 5" xfId="26179"/>
    <cellStyle name="Normal 5 3 3 6" xfId="26180"/>
    <cellStyle name="Normal 5 3 3 6 2" xfId="26181"/>
    <cellStyle name="Normal 5 3 3 6 2 2" xfId="26182"/>
    <cellStyle name="Normal 5 3 3 6 2 2 2" xfId="26183"/>
    <cellStyle name="Normal 5 3 3 6 2 2 2 2" xfId="26184"/>
    <cellStyle name="Normal 5 3 3 6 2 2 3" xfId="26185"/>
    <cellStyle name="Normal 5 3 3 6 2 3" xfId="26186"/>
    <cellStyle name="Normal 5 3 3 6 2 3 2" xfId="26187"/>
    <cellStyle name="Normal 5 3 3 6 2 4" xfId="26188"/>
    <cellStyle name="Normal 5 3 3 6 3" xfId="26189"/>
    <cellStyle name="Normal 5 3 3 6 3 2" xfId="26190"/>
    <cellStyle name="Normal 5 3 3 6 3 2 2" xfId="26191"/>
    <cellStyle name="Normal 5 3 3 6 3 3" xfId="26192"/>
    <cellStyle name="Normal 5 3 3 6 4" xfId="26193"/>
    <cellStyle name="Normal 5 3 3 6 4 2" xfId="26194"/>
    <cellStyle name="Normal 5 3 3 6 5" xfId="26195"/>
    <cellStyle name="Normal 5 3 3 7" xfId="26196"/>
    <cellStyle name="Normal 5 3 3 7 2" xfId="26197"/>
    <cellStyle name="Normal 5 3 3 7 2 2" xfId="26198"/>
    <cellStyle name="Normal 5 3 3 7 2 2 2" xfId="26199"/>
    <cellStyle name="Normal 5 3 3 7 2 2 2 2" xfId="26200"/>
    <cellStyle name="Normal 5 3 3 7 2 2 3" xfId="26201"/>
    <cellStyle name="Normal 5 3 3 7 2 3" xfId="26202"/>
    <cellStyle name="Normal 5 3 3 7 2 3 2" xfId="26203"/>
    <cellStyle name="Normal 5 3 3 7 2 4" xfId="26204"/>
    <cellStyle name="Normal 5 3 3 7 3" xfId="26205"/>
    <cellStyle name="Normal 5 3 3 7 3 2" xfId="26206"/>
    <cellStyle name="Normal 5 3 3 7 3 2 2" xfId="26207"/>
    <cellStyle name="Normal 5 3 3 7 3 3" xfId="26208"/>
    <cellStyle name="Normal 5 3 3 7 4" xfId="26209"/>
    <cellStyle name="Normal 5 3 3 7 4 2" xfId="26210"/>
    <cellStyle name="Normal 5 3 3 7 5" xfId="26211"/>
    <cellStyle name="Normal 5 3 3 8" xfId="26212"/>
    <cellStyle name="Normal 5 3 3 8 2" xfId="26213"/>
    <cellStyle name="Normal 5 3 3 8 2 2" xfId="26214"/>
    <cellStyle name="Normal 5 3 3 8 2 2 2" xfId="26215"/>
    <cellStyle name="Normal 5 3 3 8 2 3" xfId="26216"/>
    <cellStyle name="Normal 5 3 3 8 3" xfId="26217"/>
    <cellStyle name="Normal 5 3 3 8 3 2" xfId="26218"/>
    <cellStyle name="Normal 5 3 3 8 4" xfId="26219"/>
    <cellStyle name="Normal 5 3 3 9" xfId="26220"/>
    <cellStyle name="Normal 5 3 3 9 2" xfId="26221"/>
    <cellStyle name="Normal 5 3 3 9 2 2" xfId="26222"/>
    <cellStyle name="Normal 5 3 3 9 3" xfId="26223"/>
    <cellStyle name="Normal 5 3 4" xfId="26224"/>
    <cellStyle name="Normal 5 3 4 10" xfId="26225"/>
    <cellStyle name="Normal 5 3 4 10 2" xfId="26226"/>
    <cellStyle name="Normal 5 3 4 11" xfId="26227"/>
    <cellStyle name="Normal 5 3 4 12" xfId="29439"/>
    <cellStyle name="Normal 5 3 4 2" xfId="26228"/>
    <cellStyle name="Normal 5 3 4 2 10" xfId="26229"/>
    <cellStyle name="Normal 5 3 4 2 11" xfId="29440"/>
    <cellStyle name="Normal 5 3 4 2 2" xfId="26230"/>
    <cellStyle name="Normal 5 3 4 2 2 2" xfId="26231"/>
    <cellStyle name="Normal 5 3 4 2 2 2 2" xfId="26232"/>
    <cellStyle name="Normal 5 3 4 2 2 2 2 2" xfId="26233"/>
    <cellStyle name="Normal 5 3 4 2 2 2 2 2 2" xfId="26234"/>
    <cellStyle name="Normal 5 3 4 2 2 2 2 2 2 2" xfId="26235"/>
    <cellStyle name="Normal 5 3 4 2 2 2 2 2 3" xfId="26236"/>
    <cellStyle name="Normal 5 3 4 2 2 2 2 3" xfId="26237"/>
    <cellStyle name="Normal 5 3 4 2 2 2 2 3 2" xfId="26238"/>
    <cellStyle name="Normal 5 3 4 2 2 2 2 4" xfId="26239"/>
    <cellStyle name="Normal 5 3 4 2 2 2 3" xfId="26240"/>
    <cellStyle name="Normal 5 3 4 2 2 2 3 2" xfId="26241"/>
    <cellStyle name="Normal 5 3 4 2 2 2 3 2 2" xfId="26242"/>
    <cellStyle name="Normal 5 3 4 2 2 2 3 3" xfId="26243"/>
    <cellStyle name="Normal 5 3 4 2 2 2 4" xfId="26244"/>
    <cellStyle name="Normal 5 3 4 2 2 2 4 2" xfId="26245"/>
    <cellStyle name="Normal 5 3 4 2 2 2 5" xfId="26246"/>
    <cellStyle name="Normal 5 3 4 2 2 3" xfId="26247"/>
    <cellStyle name="Normal 5 3 4 2 2 3 2" xfId="26248"/>
    <cellStyle name="Normal 5 3 4 2 2 3 2 2" xfId="26249"/>
    <cellStyle name="Normal 5 3 4 2 2 3 2 2 2" xfId="26250"/>
    <cellStyle name="Normal 5 3 4 2 2 3 2 2 2 2" xfId="26251"/>
    <cellStyle name="Normal 5 3 4 2 2 3 2 2 3" xfId="26252"/>
    <cellStyle name="Normal 5 3 4 2 2 3 2 3" xfId="26253"/>
    <cellStyle name="Normal 5 3 4 2 2 3 2 3 2" xfId="26254"/>
    <cellStyle name="Normal 5 3 4 2 2 3 2 4" xfId="26255"/>
    <cellStyle name="Normal 5 3 4 2 2 3 3" xfId="26256"/>
    <cellStyle name="Normal 5 3 4 2 2 3 3 2" xfId="26257"/>
    <cellStyle name="Normal 5 3 4 2 2 3 3 2 2" xfId="26258"/>
    <cellStyle name="Normal 5 3 4 2 2 3 3 3" xfId="26259"/>
    <cellStyle name="Normal 5 3 4 2 2 3 4" xfId="26260"/>
    <cellStyle name="Normal 5 3 4 2 2 3 4 2" xfId="26261"/>
    <cellStyle name="Normal 5 3 4 2 2 3 5" xfId="26262"/>
    <cellStyle name="Normal 5 3 4 2 2 4" xfId="26263"/>
    <cellStyle name="Normal 5 3 4 2 2 4 2" xfId="26264"/>
    <cellStyle name="Normal 5 3 4 2 2 4 2 2" xfId="26265"/>
    <cellStyle name="Normal 5 3 4 2 2 4 2 2 2" xfId="26266"/>
    <cellStyle name="Normal 5 3 4 2 2 4 2 3" xfId="26267"/>
    <cellStyle name="Normal 5 3 4 2 2 4 3" xfId="26268"/>
    <cellStyle name="Normal 5 3 4 2 2 4 3 2" xfId="26269"/>
    <cellStyle name="Normal 5 3 4 2 2 4 4" xfId="26270"/>
    <cellStyle name="Normal 5 3 4 2 2 5" xfId="26271"/>
    <cellStyle name="Normal 5 3 4 2 2 5 2" xfId="26272"/>
    <cellStyle name="Normal 5 3 4 2 2 5 2 2" xfId="26273"/>
    <cellStyle name="Normal 5 3 4 2 2 5 3" xfId="26274"/>
    <cellStyle name="Normal 5 3 4 2 2 6" xfId="26275"/>
    <cellStyle name="Normal 5 3 4 2 2 6 2" xfId="26276"/>
    <cellStyle name="Normal 5 3 4 2 2 7" xfId="26277"/>
    <cellStyle name="Normal 5 3 4 2 2 8" xfId="29441"/>
    <cellStyle name="Normal 5 3 4 2 3" xfId="26278"/>
    <cellStyle name="Normal 5 3 4 2 3 2" xfId="26279"/>
    <cellStyle name="Normal 5 3 4 2 3 2 2" xfId="26280"/>
    <cellStyle name="Normal 5 3 4 2 3 2 2 2" xfId="26281"/>
    <cellStyle name="Normal 5 3 4 2 3 2 2 2 2" xfId="26282"/>
    <cellStyle name="Normal 5 3 4 2 3 2 2 3" xfId="26283"/>
    <cellStyle name="Normal 5 3 4 2 3 2 3" xfId="26284"/>
    <cellStyle name="Normal 5 3 4 2 3 2 3 2" xfId="26285"/>
    <cellStyle name="Normal 5 3 4 2 3 2 4" xfId="26286"/>
    <cellStyle name="Normal 5 3 4 2 3 3" xfId="26287"/>
    <cellStyle name="Normal 5 3 4 2 3 3 2" xfId="26288"/>
    <cellStyle name="Normal 5 3 4 2 3 3 2 2" xfId="26289"/>
    <cellStyle name="Normal 5 3 4 2 3 3 3" xfId="26290"/>
    <cellStyle name="Normal 5 3 4 2 3 4" xfId="26291"/>
    <cellStyle name="Normal 5 3 4 2 3 4 2" xfId="26292"/>
    <cellStyle name="Normal 5 3 4 2 3 5" xfId="26293"/>
    <cellStyle name="Normal 5 3 4 2 4" xfId="26294"/>
    <cellStyle name="Normal 5 3 4 2 4 2" xfId="26295"/>
    <cellStyle name="Normal 5 3 4 2 4 2 2" xfId="26296"/>
    <cellStyle name="Normal 5 3 4 2 4 2 2 2" xfId="26297"/>
    <cellStyle name="Normal 5 3 4 2 4 2 2 2 2" xfId="26298"/>
    <cellStyle name="Normal 5 3 4 2 4 2 2 3" xfId="26299"/>
    <cellStyle name="Normal 5 3 4 2 4 2 3" xfId="26300"/>
    <cellStyle name="Normal 5 3 4 2 4 2 3 2" xfId="26301"/>
    <cellStyle name="Normal 5 3 4 2 4 2 4" xfId="26302"/>
    <cellStyle name="Normal 5 3 4 2 4 3" xfId="26303"/>
    <cellStyle name="Normal 5 3 4 2 4 3 2" xfId="26304"/>
    <cellStyle name="Normal 5 3 4 2 4 3 2 2" xfId="26305"/>
    <cellStyle name="Normal 5 3 4 2 4 3 3" xfId="26306"/>
    <cellStyle name="Normal 5 3 4 2 4 4" xfId="26307"/>
    <cellStyle name="Normal 5 3 4 2 4 4 2" xfId="26308"/>
    <cellStyle name="Normal 5 3 4 2 4 5" xfId="26309"/>
    <cellStyle name="Normal 5 3 4 2 5" xfId="26310"/>
    <cellStyle name="Normal 5 3 4 2 5 2" xfId="26311"/>
    <cellStyle name="Normal 5 3 4 2 5 2 2" xfId="26312"/>
    <cellStyle name="Normal 5 3 4 2 5 2 2 2" xfId="26313"/>
    <cellStyle name="Normal 5 3 4 2 5 2 2 2 2" xfId="26314"/>
    <cellStyle name="Normal 5 3 4 2 5 2 2 3" xfId="26315"/>
    <cellStyle name="Normal 5 3 4 2 5 2 3" xfId="26316"/>
    <cellStyle name="Normal 5 3 4 2 5 2 3 2" xfId="26317"/>
    <cellStyle name="Normal 5 3 4 2 5 2 4" xfId="26318"/>
    <cellStyle name="Normal 5 3 4 2 5 3" xfId="26319"/>
    <cellStyle name="Normal 5 3 4 2 5 3 2" xfId="26320"/>
    <cellStyle name="Normal 5 3 4 2 5 3 2 2" xfId="26321"/>
    <cellStyle name="Normal 5 3 4 2 5 3 3" xfId="26322"/>
    <cellStyle name="Normal 5 3 4 2 5 4" xfId="26323"/>
    <cellStyle name="Normal 5 3 4 2 5 4 2" xfId="26324"/>
    <cellStyle name="Normal 5 3 4 2 5 5" xfId="26325"/>
    <cellStyle name="Normal 5 3 4 2 6" xfId="26326"/>
    <cellStyle name="Normal 5 3 4 2 6 2" xfId="26327"/>
    <cellStyle name="Normal 5 3 4 2 6 2 2" xfId="26328"/>
    <cellStyle name="Normal 5 3 4 2 6 2 2 2" xfId="26329"/>
    <cellStyle name="Normal 5 3 4 2 6 2 3" xfId="26330"/>
    <cellStyle name="Normal 5 3 4 2 6 3" xfId="26331"/>
    <cellStyle name="Normal 5 3 4 2 6 3 2" xfId="26332"/>
    <cellStyle name="Normal 5 3 4 2 6 4" xfId="26333"/>
    <cellStyle name="Normal 5 3 4 2 7" xfId="26334"/>
    <cellStyle name="Normal 5 3 4 2 7 2" xfId="26335"/>
    <cellStyle name="Normal 5 3 4 2 7 2 2" xfId="26336"/>
    <cellStyle name="Normal 5 3 4 2 7 3" xfId="26337"/>
    <cellStyle name="Normal 5 3 4 2 8" xfId="26338"/>
    <cellStyle name="Normal 5 3 4 2 8 2" xfId="26339"/>
    <cellStyle name="Normal 5 3 4 2 9" xfId="26340"/>
    <cellStyle name="Normal 5 3 4 2 9 2" xfId="26341"/>
    <cellStyle name="Normal 5 3 4 3" xfId="26342"/>
    <cellStyle name="Normal 5 3 4 3 2" xfId="26343"/>
    <cellStyle name="Normal 5 3 4 3 2 2" xfId="26344"/>
    <cellStyle name="Normal 5 3 4 3 2 2 2" xfId="26345"/>
    <cellStyle name="Normal 5 3 4 3 2 2 2 2" xfId="26346"/>
    <cellStyle name="Normal 5 3 4 3 2 2 2 2 2" xfId="26347"/>
    <cellStyle name="Normal 5 3 4 3 2 2 2 3" xfId="26348"/>
    <cellStyle name="Normal 5 3 4 3 2 2 3" xfId="26349"/>
    <cellStyle name="Normal 5 3 4 3 2 2 3 2" xfId="26350"/>
    <cellStyle name="Normal 5 3 4 3 2 2 4" xfId="26351"/>
    <cellStyle name="Normal 5 3 4 3 2 3" xfId="26352"/>
    <cellStyle name="Normal 5 3 4 3 2 3 2" xfId="26353"/>
    <cellStyle name="Normal 5 3 4 3 2 3 2 2" xfId="26354"/>
    <cellStyle name="Normal 5 3 4 3 2 3 3" xfId="26355"/>
    <cellStyle name="Normal 5 3 4 3 2 4" xfId="26356"/>
    <cellStyle name="Normal 5 3 4 3 2 4 2" xfId="26357"/>
    <cellStyle name="Normal 5 3 4 3 2 5" xfId="26358"/>
    <cellStyle name="Normal 5 3 4 3 3" xfId="26359"/>
    <cellStyle name="Normal 5 3 4 3 3 2" xfId="26360"/>
    <cellStyle name="Normal 5 3 4 3 3 2 2" xfId="26361"/>
    <cellStyle name="Normal 5 3 4 3 3 2 2 2" xfId="26362"/>
    <cellStyle name="Normal 5 3 4 3 3 2 2 2 2" xfId="26363"/>
    <cellStyle name="Normal 5 3 4 3 3 2 2 3" xfId="26364"/>
    <cellStyle name="Normal 5 3 4 3 3 2 3" xfId="26365"/>
    <cellStyle name="Normal 5 3 4 3 3 2 3 2" xfId="26366"/>
    <cellStyle name="Normal 5 3 4 3 3 2 4" xfId="26367"/>
    <cellStyle name="Normal 5 3 4 3 3 3" xfId="26368"/>
    <cellStyle name="Normal 5 3 4 3 3 3 2" xfId="26369"/>
    <cellStyle name="Normal 5 3 4 3 3 3 2 2" xfId="26370"/>
    <cellStyle name="Normal 5 3 4 3 3 3 3" xfId="26371"/>
    <cellStyle name="Normal 5 3 4 3 3 4" xfId="26372"/>
    <cellStyle name="Normal 5 3 4 3 3 4 2" xfId="26373"/>
    <cellStyle name="Normal 5 3 4 3 3 5" xfId="26374"/>
    <cellStyle name="Normal 5 3 4 3 4" xfId="26375"/>
    <cellStyle name="Normal 5 3 4 3 4 2" xfId="26376"/>
    <cellStyle name="Normal 5 3 4 3 4 2 2" xfId="26377"/>
    <cellStyle name="Normal 5 3 4 3 4 2 2 2" xfId="26378"/>
    <cellStyle name="Normal 5 3 4 3 4 2 3" xfId="26379"/>
    <cellStyle name="Normal 5 3 4 3 4 3" xfId="26380"/>
    <cellStyle name="Normal 5 3 4 3 4 3 2" xfId="26381"/>
    <cellStyle name="Normal 5 3 4 3 4 4" xfId="26382"/>
    <cellStyle name="Normal 5 3 4 3 5" xfId="26383"/>
    <cellStyle name="Normal 5 3 4 3 5 2" xfId="26384"/>
    <cellStyle name="Normal 5 3 4 3 5 2 2" xfId="26385"/>
    <cellStyle name="Normal 5 3 4 3 5 3" xfId="26386"/>
    <cellStyle name="Normal 5 3 4 3 6" xfId="26387"/>
    <cellStyle name="Normal 5 3 4 3 6 2" xfId="26388"/>
    <cellStyle name="Normal 5 3 4 3 7" xfId="26389"/>
    <cellStyle name="Normal 5 3 4 3 8" xfId="29442"/>
    <cellStyle name="Normal 5 3 4 4" xfId="26390"/>
    <cellStyle name="Normal 5 3 4 4 2" xfId="26391"/>
    <cellStyle name="Normal 5 3 4 4 2 2" xfId="26392"/>
    <cellStyle name="Normal 5 3 4 4 2 2 2" xfId="26393"/>
    <cellStyle name="Normal 5 3 4 4 2 2 2 2" xfId="26394"/>
    <cellStyle name="Normal 5 3 4 4 2 2 3" xfId="26395"/>
    <cellStyle name="Normal 5 3 4 4 2 3" xfId="26396"/>
    <cellStyle name="Normal 5 3 4 4 2 3 2" xfId="26397"/>
    <cellStyle name="Normal 5 3 4 4 2 4" xfId="26398"/>
    <cellStyle name="Normal 5 3 4 4 3" xfId="26399"/>
    <cellStyle name="Normal 5 3 4 4 3 2" xfId="26400"/>
    <cellStyle name="Normal 5 3 4 4 3 2 2" xfId="26401"/>
    <cellStyle name="Normal 5 3 4 4 3 3" xfId="26402"/>
    <cellStyle name="Normal 5 3 4 4 4" xfId="26403"/>
    <cellStyle name="Normal 5 3 4 4 4 2" xfId="26404"/>
    <cellStyle name="Normal 5 3 4 4 5" xfId="26405"/>
    <cellStyle name="Normal 5 3 4 5" xfId="26406"/>
    <cellStyle name="Normal 5 3 4 5 2" xfId="26407"/>
    <cellStyle name="Normal 5 3 4 5 2 2" xfId="26408"/>
    <cellStyle name="Normal 5 3 4 5 2 2 2" xfId="26409"/>
    <cellStyle name="Normal 5 3 4 5 2 2 2 2" xfId="26410"/>
    <cellStyle name="Normal 5 3 4 5 2 2 3" xfId="26411"/>
    <cellStyle name="Normal 5 3 4 5 2 3" xfId="26412"/>
    <cellStyle name="Normal 5 3 4 5 2 3 2" xfId="26413"/>
    <cellStyle name="Normal 5 3 4 5 2 4" xfId="26414"/>
    <cellStyle name="Normal 5 3 4 5 3" xfId="26415"/>
    <cellStyle name="Normal 5 3 4 5 3 2" xfId="26416"/>
    <cellStyle name="Normal 5 3 4 5 3 2 2" xfId="26417"/>
    <cellStyle name="Normal 5 3 4 5 3 3" xfId="26418"/>
    <cellStyle name="Normal 5 3 4 5 4" xfId="26419"/>
    <cellStyle name="Normal 5 3 4 5 4 2" xfId="26420"/>
    <cellStyle name="Normal 5 3 4 5 5" xfId="26421"/>
    <cellStyle name="Normal 5 3 4 6" xfId="26422"/>
    <cellStyle name="Normal 5 3 4 6 2" xfId="26423"/>
    <cellStyle name="Normal 5 3 4 6 2 2" xfId="26424"/>
    <cellStyle name="Normal 5 3 4 6 2 2 2" xfId="26425"/>
    <cellStyle name="Normal 5 3 4 6 2 2 2 2" xfId="26426"/>
    <cellStyle name="Normal 5 3 4 6 2 2 3" xfId="26427"/>
    <cellStyle name="Normal 5 3 4 6 2 3" xfId="26428"/>
    <cellStyle name="Normal 5 3 4 6 2 3 2" xfId="26429"/>
    <cellStyle name="Normal 5 3 4 6 2 4" xfId="26430"/>
    <cellStyle name="Normal 5 3 4 6 3" xfId="26431"/>
    <cellStyle name="Normal 5 3 4 6 3 2" xfId="26432"/>
    <cellStyle name="Normal 5 3 4 6 3 2 2" xfId="26433"/>
    <cellStyle name="Normal 5 3 4 6 3 3" xfId="26434"/>
    <cellStyle name="Normal 5 3 4 6 4" xfId="26435"/>
    <cellStyle name="Normal 5 3 4 6 4 2" xfId="26436"/>
    <cellStyle name="Normal 5 3 4 6 5" xfId="26437"/>
    <cellStyle name="Normal 5 3 4 7" xfId="26438"/>
    <cellStyle name="Normal 5 3 4 7 2" xfId="26439"/>
    <cellStyle name="Normal 5 3 4 7 2 2" xfId="26440"/>
    <cellStyle name="Normal 5 3 4 7 2 2 2" xfId="26441"/>
    <cellStyle name="Normal 5 3 4 7 2 3" xfId="26442"/>
    <cellStyle name="Normal 5 3 4 7 3" xfId="26443"/>
    <cellStyle name="Normal 5 3 4 7 3 2" xfId="26444"/>
    <cellStyle name="Normal 5 3 4 7 4" xfId="26445"/>
    <cellStyle name="Normal 5 3 4 8" xfId="26446"/>
    <cellStyle name="Normal 5 3 4 8 2" xfId="26447"/>
    <cellStyle name="Normal 5 3 4 8 2 2" xfId="26448"/>
    <cellStyle name="Normal 5 3 4 8 3" xfId="26449"/>
    <cellStyle name="Normal 5 3 4 9" xfId="26450"/>
    <cellStyle name="Normal 5 3 4 9 2" xfId="26451"/>
    <cellStyle name="Normal 5 3 5" xfId="26452"/>
    <cellStyle name="Normal 5 3 5 10" xfId="26453"/>
    <cellStyle name="Normal 5 3 5 11" xfId="29443"/>
    <cellStyle name="Normal 5 3 5 2" xfId="26454"/>
    <cellStyle name="Normal 5 3 5 2 2" xfId="26455"/>
    <cellStyle name="Normal 5 3 5 2 2 2" xfId="26456"/>
    <cellStyle name="Normal 5 3 5 2 2 2 2" xfId="26457"/>
    <cellStyle name="Normal 5 3 5 2 2 2 2 2" xfId="26458"/>
    <cellStyle name="Normal 5 3 5 2 2 2 2 2 2" xfId="26459"/>
    <cellStyle name="Normal 5 3 5 2 2 2 2 3" xfId="26460"/>
    <cellStyle name="Normal 5 3 5 2 2 2 3" xfId="26461"/>
    <cellStyle name="Normal 5 3 5 2 2 2 3 2" xfId="26462"/>
    <cellStyle name="Normal 5 3 5 2 2 2 4" xfId="26463"/>
    <cellStyle name="Normal 5 3 5 2 2 3" xfId="26464"/>
    <cellStyle name="Normal 5 3 5 2 2 3 2" xfId="26465"/>
    <cellStyle name="Normal 5 3 5 2 2 3 2 2" xfId="26466"/>
    <cellStyle name="Normal 5 3 5 2 2 3 3" xfId="26467"/>
    <cellStyle name="Normal 5 3 5 2 2 4" xfId="26468"/>
    <cellStyle name="Normal 5 3 5 2 2 4 2" xfId="26469"/>
    <cellStyle name="Normal 5 3 5 2 2 5" xfId="26470"/>
    <cellStyle name="Normal 5 3 5 2 3" xfId="26471"/>
    <cellStyle name="Normal 5 3 5 2 3 2" xfId="26472"/>
    <cellStyle name="Normal 5 3 5 2 3 2 2" xfId="26473"/>
    <cellStyle name="Normal 5 3 5 2 3 2 2 2" xfId="26474"/>
    <cellStyle name="Normal 5 3 5 2 3 2 2 2 2" xfId="26475"/>
    <cellStyle name="Normal 5 3 5 2 3 2 2 3" xfId="26476"/>
    <cellStyle name="Normal 5 3 5 2 3 2 3" xfId="26477"/>
    <cellStyle name="Normal 5 3 5 2 3 2 3 2" xfId="26478"/>
    <cellStyle name="Normal 5 3 5 2 3 2 4" xfId="26479"/>
    <cellStyle name="Normal 5 3 5 2 3 3" xfId="26480"/>
    <cellStyle name="Normal 5 3 5 2 3 3 2" xfId="26481"/>
    <cellStyle name="Normal 5 3 5 2 3 3 2 2" xfId="26482"/>
    <cellStyle name="Normal 5 3 5 2 3 3 3" xfId="26483"/>
    <cellStyle name="Normal 5 3 5 2 3 4" xfId="26484"/>
    <cellStyle name="Normal 5 3 5 2 3 4 2" xfId="26485"/>
    <cellStyle name="Normal 5 3 5 2 3 5" xfId="26486"/>
    <cellStyle name="Normal 5 3 5 2 4" xfId="26487"/>
    <cellStyle name="Normal 5 3 5 2 4 2" xfId="26488"/>
    <cellStyle name="Normal 5 3 5 2 4 2 2" xfId="26489"/>
    <cellStyle name="Normal 5 3 5 2 4 2 2 2" xfId="26490"/>
    <cellStyle name="Normal 5 3 5 2 4 2 3" xfId="26491"/>
    <cellStyle name="Normal 5 3 5 2 4 3" xfId="26492"/>
    <cellStyle name="Normal 5 3 5 2 4 3 2" xfId="26493"/>
    <cellStyle name="Normal 5 3 5 2 4 4" xfId="26494"/>
    <cellStyle name="Normal 5 3 5 2 5" xfId="26495"/>
    <cellStyle name="Normal 5 3 5 2 5 2" xfId="26496"/>
    <cellStyle name="Normal 5 3 5 2 5 2 2" xfId="26497"/>
    <cellStyle name="Normal 5 3 5 2 5 3" xfId="26498"/>
    <cellStyle name="Normal 5 3 5 2 6" xfId="26499"/>
    <cellStyle name="Normal 5 3 5 2 6 2" xfId="26500"/>
    <cellStyle name="Normal 5 3 5 2 7" xfId="26501"/>
    <cellStyle name="Normal 5 3 5 2 8" xfId="29444"/>
    <cellStyle name="Normal 5 3 5 3" xfId="26502"/>
    <cellStyle name="Normal 5 3 5 3 2" xfId="26503"/>
    <cellStyle name="Normal 5 3 5 3 2 2" xfId="26504"/>
    <cellStyle name="Normal 5 3 5 3 2 2 2" xfId="26505"/>
    <cellStyle name="Normal 5 3 5 3 2 2 2 2" xfId="26506"/>
    <cellStyle name="Normal 5 3 5 3 2 2 3" xfId="26507"/>
    <cellStyle name="Normal 5 3 5 3 2 3" xfId="26508"/>
    <cellStyle name="Normal 5 3 5 3 2 3 2" xfId="26509"/>
    <cellStyle name="Normal 5 3 5 3 2 4" xfId="26510"/>
    <cellStyle name="Normal 5 3 5 3 3" xfId="26511"/>
    <cellStyle name="Normal 5 3 5 3 3 2" xfId="26512"/>
    <cellStyle name="Normal 5 3 5 3 3 2 2" xfId="26513"/>
    <cellStyle name="Normal 5 3 5 3 3 3" xfId="26514"/>
    <cellStyle name="Normal 5 3 5 3 4" xfId="26515"/>
    <cellStyle name="Normal 5 3 5 3 4 2" xfId="26516"/>
    <cellStyle name="Normal 5 3 5 3 5" xfId="26517"/>
    <cellStyle name="Normal 5 3 5 4" xfId="26518"/>
    <cellStyle name="Normal 5 3 5 4 2" xfId="26519"/>
    <cellStyle name="Normal 5 3 5 4 2 2" xfId="26520"/>
    <cellStyle name="Normal 5 3 5 4 2 2 2" xfId="26521"/>
    <cellStyle name="Normal 5 3 5 4 2 2 2 2" xfId="26522"/>
    <cellStyle name="Normal 5 3 5 4 2 2 3" xfId="26523"/>
    <cellStyle name="Normal 5 3 5 4 2 3" xfId="26524"/>
    <cellStyle name="Normal 5 3 5 4 2 3 2" xfId="26525"/>
    <cellStyle name="Normal 5 3 5 4 2 4" xfId="26526"/>
    <cellStyle name="Normal 5 3 5 4 3" xfId="26527"/>
    <cellStyle name="Normal 5 3 5 4 3 2" xfId="26528"/>
    <cellStyle name="Normal 5 3 5 4 3 2 2" xfId="26529"/>
    <cellStyle name="Normal 5 3 5 4 3 3" xfId="26530"/>
    <cellStyle name="Normal 5 3 5 4 4" xfId="26531"/>
    <cellStyle name="Normal 5 3 5 4 4 2" xfId="26532"/>
    <cellStyle name="Normal 5 3 5 4 5" xfId="26533"/>
    <cellStyle name="Normal 5 3 5 5" xfId="26534"/>
    <cellStyle name="Normal 5 3 5 5 2" xfId="26535"/>
    <cellStyle name="Normal 5 3 5 5 2 2" xfId="26536"/>
    <cellStyle name="Normal 5 3 5 5 2 2 2" xfId="26537"/>
    <cellStyle name="Normal 5 3 5 5 2 2 2 2" xfId="26538"/>
    <cellStyle name="Normal 5 3 5 5 2 2 3" xfId="26539"/>
    <cellStyle name="Normal 5 3 5 5 2 3" xfId="26540"/>
    <cellStyle name="Normal 5 3 5 5 2 3 2" xfId="26541"/>
    <cellStyle name="Normal 5 3 5 5 2 4" xfId="26542"/>
    <cellStyle name="Normal 5 3 5 5 3" xfId="26543"/>
    <cellStyle name="Normal 5 3 5 5 3 2" xfId="26544"/>
    <cellStyle name="Normal 5 3 5 5 3 2 2" xfId="26545"/>
    <cellStyle name="Normal 5 3 5 5 3 3" xfId="26546"/>
    <cellStyle name="Normal 5 3 5 5 4" xfId="26547"/>
    <cellStyle name="Normal 5 3 5 5 4 2" xfId="26548"/>
    <cellStyle name="Normal 5 3 5 5 5" xfId="26549"/>
    <cellStyle name="Normal 5 3 5 6" xfId="26550"/>
    <cellStyle name="Normal 5 3 5 6 2" xfId="26551"/>
    <cellStyle name="Normal 5 3 5 6 2 2" xfId="26552"/>
    <cellStyle name="Normal 5 3 5 6 2 2 2" xfId="26553"/>
    <cellStyle name="Normal 5 3 5 6 2 3" xfId="26554"/>
    <cellStyle name="Normal 5 3 5 6 3" xfId="26555"/>
    <cellStyle name="Normal 5 3 5 6 3 2" xfId="26556"/>
    <cellStyle name="Normal 5 3 5 6 4" xfId="26557"/>
    <cellStyle name="Normal 5 3 5 7" xfId="26558"/>
    <cellStyle name="Normal 5 3 5 7 2" xfId="26559"/>
    <cellStyle name="Normal 5 3 5 7 2 2" xfId="26560"/>
    <cellStyle name="Normal 5 3 5 7 3" xfId="26561"/>
    <cellStyle name="Normal 5 3 5 8" xfId="26562"/>
    <cellStyle name="Normal 5 3 5 8 2" xfId="26563"/>
    <cellStyle name="Normal 5 3 5 9" xfId="26564"/>
    <cellStyle name="Normal 5 3 5 9 2" xfId="26565"/>
    <cellStyle name="Normal 5 3 6" xfId="26566"/>
    <cellStyle name="Normal 5 3 6 10" xfId="26567"/>
    <cellStyle name="Normal 5 3 6 11" xfId="29445"/>
    <cellStyle name="Normal 5 3 6 2" xfId="26568"/>
    <cellStyle name="Normal 5 3 6 2 2" xfId="26569"/>
    <cellStyle name="Normal 5 3 6 2 2 2" xfId="26570"/>
    <cellStyle name="Normal 5 3 6 2 2 2 2" xfId="26571"/>
    <cellStyle name="Normal 5 3 6 2 2 2 2 2" xfId="26572"/>
    <cellStyle name="Normal 5 3 6 2 2 2 2 2 2" xfId="26573"/>
    <cellStyle name="Normal 5 3 6 2 2 2 2 3" xfId="26574"/>
    <cellStyle name="Normal 5 3 6 2 2 2 3" xfId="26575"/>
    <cellStyle name="Normal 5 3 6 2 2 2 3 2" xfId="26576"/>
    <cellStyle name="Normal 5 3 6 2 2 2 4" xfId="26577"/>
    <cellStyle name="Normal 5 3 6 2 2 3" xfId="26578"/>
    <cellStyle name="Normal 5 3 6 2 2 3 2" xfId="26579"/>
    <cellStyle name="Normal 5 3 6 2 2 3 2 2" xfId="26580"/>
    <cellStyle name="Normal 5 3 6 2 2 3 3" xfId="26581"/>
    <cellStyle name="Normal 5 3 6 2 2 4" xfId="26582"/>
    <cellStyle name="Normal 5 3 6 2 2 4 2" xfId="26583"/>
    <cellStyle name="Normal 5 3 6 2 2 5" xfId="26584"/>
    <cellStyle name="Normal 5 3 6 2 3" xfId="26585"/>
    <cellStyle name="Normal 5 3 6 2 3 2" xfId="26586"/>
    <cellStyle name="Normal 5 3 6 2 3 2 2" xfId="26587"/>
    <cellStyle name="Normal 5 3 6 2 3 2 2 2" xfId="26588"/>
    <cellStyle name="Normal 5 3 6 2 3 2 2 2 2" xfId="26589"/>
    <cellStyle name="Normal 5 3 6 2 3 2 2 3" xfId="26590"/>
    <cellStyle name="Normal 5 3 6 2 3 2 3" xfId="26591"/>
    <cellStyle name="Normal 5 3 6 2 3 2 3 2" xfId="26592"/>
    <cellStyle name="Normal 5 3 6 2 3 2 4" xfId="26593"/>
    <cellStyle name="Normal 5 3 6 2 3 3" xfId="26594"/>
    <cellStyle name="Normal 5 3 6 2 3 3 2" xfId="26595"/>
    <cellStyle name="Normal 5 3 6 2 3 3 2 2" xfId="26596"/>
    <cellStyle name="Normal 5 3 6 2 3 3 3" xfId="26597"/>
    <cellStyle name="Normal 5 3 6 2 3 4" xfId="26598"/>
    <cellStyle name="Normal 5 3 6 2 3 4 2" xfId="26599"/>
    <cellStyle name="Normal 5 3 6 2 3 5" xfId="26600"/>
    <cellStyle name="Normal 5 3 6 2 4" xfId="26601"/>
    <cellStyle name="Normal 5 3 6 2 4 2" xfId="26602"/>
    <cellStyle name="Normal 5 3 6 2 4 2 2" xfId="26603"/>
    <cellStyle name="Normal 5 3 6 2 4 2 2 2" xfId="26604"/>
    <cellStyle name="Normal 5 3 6 2 4 2 3" xfId="26605"/>
    <cellStyle name="Normal 5 3 6 2 4 3" xfId="26606"/>
    <cellStyle name="Normal 5 3 6 2 4 3 2" xfId="26607"/>
    <cellStyle name="Normal 5 3 6 2 4 4" xfId="26608"/>
    <cellStyle name="Normal 5 3 6 2 5" xfId="26609"/>
    <cellStyle name="Normal 5 3 6 2 5 2" xfId="26610"/>
    <cellStyle name="Normal 5 3 6 2 5 2 2" xfId="26611"/>
    <cellStyle name="Normal 5 3 6 2 5 3" xfId="26612"/>
    <cellStyle name="Normal 5 3 6 2 6" xfId="26613"/>
    <cellStyle name="Normal 5 3 6 2 6 2" xfId="26614"/>
    <cellStyle name="Normal 5 3 6 2 7" xfId="26615"/>
    <cellStyle name="Normal 5 3 6 2 8" xfId="29446"/>
    <cellStyle name="Normal 5 3 6 3" xfId="26616"/>
    <cellStyle name="Normal 5 3 6 3 2" xfId="26617"/>
    <cellStyle name="Normal 5 3 6 3 2 2" xfId="26618"/>
    <cellStyle name="Normal 5 3 6 3 2 2 2" xfId="26619"/>
    <cellStyle name="Normal 5 3 6 3 2 2 2 2" xfId="26620"/>
    <cellStyle name="Normal 5 3 6 3 2 2 3" xfId="26621"/>
    <cellStyle name="Normal 5 3 6 3 2 3" xfId="26622"/>
    <cellStyle name="Normal 5 3 6 3 2 3 2" xfId="26623"/>
    <cellStyle name="Normal 5 3 6 3 2 4" xfId="26624"/>
    <cellStyle name="Normal 5 3 6 3 3" xfId="26625"/>
    <cellStyle name="Normal 5 3 6 3 3 2" xfId="26626"/>
    <cellStyle name="Normal 5 3 6 3 3 2 2" xfId="26627"/>
    <cellStyle name="Normal 5 3 6 3 3 3" xfId="26628"/>
    <cellStyle name="Normal 5 3 6 3 4" xfId="26629"/>
    <cellStyle name="Normal 5 3 6 3 4 2" xfId="26630"/>
    <cellStyle name="Normal 5 3 6 3 5" xfId="26631"/>
    <cellStyle name="Normal 5 3 6 4" xfId="26632"/>
    <cellStyle name="Normal 5 3 6 4 2" xfId="26633"/>
    <cellStyle name="Normal 5 3 6 4 2 2" xfId="26634"/>
    <cellStyle name="Normal 5 3 6 4 2 2 2" xfId="26635"/>
    <cellStyle name="Normal 5 3 6 4 2 2 2 2" xfId="26636"/>
    <cellStyle name="Normal 5 3 6 4 2 2 3" xfId="26637"/>
    <cellStyle name="Normal 5 3 6 4 2 3" xfId="26638"/>
    <cellStyle name="Normal 5 3 6 4 2 3 2" xfId="26639"/>
    <cellStyle name="Normal 5 3 6 4 2 4" xfId="26640"/>
    <cellStyle name="Normal 5 3 6 4 3" xfId="26641"/>
    <cellStyle name="Normal 5 3 6 4 3 2" xfId="26642"/>
    <cellStyle name="Normal 5 3 6 4 3 2 2" xfId="26643"/>
    <cellStyle name="Normal 5 3 6 4 3 3" xfId="26644"/>
    <cellStyle name="Normal 5 3 6 4 4" xfId="26645"/>
    <cellStyle name="Normal 5 3 6 4 4 2" xfId="26646"/>
    <cellStyle name="Normal 5 3 6 4 5" xfId="26647"/>
    <cellStyle name="Normal 5 3 6 5" xfId="26648"/>
    <cellStyle name="Normal 5 3 6 5 2" xfId="26649"/>
    <cellStyle name="Normal 5 3 6 5 2 2" xfId="26650"/>
    <cellStyle name="Normal 5 3 6 5 2 2 2" xfId="26651"/>
    <cellStyle name="Normal 5 3 6 5 2 2 2 2" xfId="26652"/>
    <cellStyle name="Normal 5 3 6 5 2 2 3" xfId="26653"/>
    <cellStyle name="Normal 5 3 6 5 2 3" xfId="26654"/>
    <cellStyle name="Normal 5 3 6 5 2 3 2" xfId="26655"/>
    <cellStyle name="Normal 5 3 6 5 2 4" xfId="26656"/>
    <cellStyle name="Normal 5 3 6 5 3" xfId="26657"/>
    <cellStyle name="Normal 5 3 6 5 3 2" xfId="26658"/>
    <cellStyle name="Normal 5 3 6 5 3 2 2" xfId="26659"/>
    <cellStyle name="Normal 5 3 6 5 3 3" xfId="26660"/>
    <cellStyle name="Normal 5 3 6 5 4" xfId="26661"/>
    <cellStyle name="Normal 5 3 6 5 4 2" xfId="26662"/>
    <cellStyle name="Normal 5 3 6 5 5" xfId="26663"/>
    <cellStyle name="Normal 5 3 6 6" xfId="26664"/>
    <cellStyle name="Normal 5 3 6 6 2" xfId="26665"/>
    <cellStyle name="Normal 5 3 6 6 2 2" xfId="26666"/>
    <cellStyle name="Normal 5 3 6 6 2 2 2" xfId="26667"/>
    <cellStyle name="Normal 5 3 6 6 2 3" xfId="26668"/>
    <cellStyle name="Normal 5 3 6 6 3" xfId="26669"/>
    <cellStyle name="Normal 5 3 6 6 3 2" xfId="26670"/>
    <cellStyle name="Normal 5 3 6 6 4" xfId="26671"/>
    <cellStyle name="Normal 5 3 6 7" xfId="26672"/>
    <cellStyle name="Normal 5 3 6 7 2" xfId="26673"/>
    <cellStyle name="Normal 5 3 6 7 2 2" xfId="26674"/>
    <cellStyle name="Normal 5 3 6 7 3" xfId="26675"/>
    <cellStyle name="Normal 5 3 6 8" xfId="26676"/>
    <cellStyle name="Normal 5 3 6 8 2" xfId="26677"/>
    <cellStyle name="Normal 5 3 6 9" xfId="26678"/>
    <cellStyle name="Normal 5 3 6 9 2" xfId="26679"/>
    <cellStyle name="Normal 5 3 7" xfId="26680"/>
    <cellStyle name="Normal 5 3 7 2" xfId="26681"/>
    <cellStyle name="Normal 5 3 7 2 2" xfId="26682"/>
    <cellStyle name="Normal 5 3 7 2 2 2" xfId="26683"/>
    <cellStyle name="Normal 5 3 7 2 2 2 2" xfId="26684"/>
    <cellStyle name="Normal 5 3 7 2 2 2 2 2" xfId="26685"/>
    <cellStyle name="Normal 5 3 7 2 2 2 3" xfId="26686"/>
    <cellStyle name="Normal 5 3 7 2 2 3" xfId="26687"/>
    <cellStyle name="Normal 5 3 7 2 2 3 2" xfId="26688"/>
    <cellStyle name="Normal 5 3 7 2 2 4" xfId="26689"/>
    <cellStyle name="Normal 5 3 7 2 3" xfId="26690"/>
    <cellStyle name="Normal 5 3 7 2 3 2" xfId="26691"/>
    <cellStyle name="Normal 5 3 7 2 3 2 2" xfId="26692"/>
    <cellStyle name="Normal 5 3 7 2 3 3" xfId="26693"/>
    <cellStyle name="Normal 5 3 7 2 4" xfId="26694"/>
    <cellStyle name="Normal 5 3 7 2 4 2" xfId="26695"/>
    <cellStyle name="Normal 5 3 7 2 5" xfId="26696"/>
    <cellStyle name="Normal 5 3 7 3" xfId="26697"/>
    <cellStyle name="Normal 5 3 7 3 2" xfId="26698"/>
    <cellStyle name="Normal 5 3 7 3 2 2" xfId="26699"/>
    <cellStyle name="Normal 5 3 7 3 2 2 2" xfId="26700"/>
    <cellStyle name="Normal 5 3 7 3 2 2 2 2" xfId="26701"/>
    <cellStyle name="Normal 5 3 7 3 2 2 3" xfId="26702"/>
    <cellStyle name="Normal 5 3 7 3 2 3" xfId="26703"/>
    <cellStyle name="Normal 5 3 7 3 2 3 2" xfId="26704"/>
    <cellStyle name="Normal 5 3 7 3 2 4" xfId="26705"/>
    <cellStyle name="Normal 5 3 7 3 3" xfId="26706"/>
    <cellStyle name="Normal 5 3 7 3 3 2" xfId="26707"/>
    <cellStyle name="Normal 5 3 7 3 3 2 2" xfId="26708"/>
    <cellStyle name="Normal 5 3 7 3 3 3" xfId="26709"/>
    <cellStyle name="Normal 5 3 7 3 4" xfId="26710"/>
    <cellStyle name="Normal 5 3 7 3 4 2" xfId="26711"/>
    <cellStyle name="Normal 5 3 7 3 5" xfId="26712"/>
    <cellStyle name="Normal 5 3 7 4" xfId="26713"/>
    <cellStyle name="Normal 5 3 7 4 2" xfId="26714"/>
    <cellStyle name="Normal 5 3 7 4 2 2" xfId="26715"/>
    <cellStyle name="Normal 5 3 7 4 2 2 2" xfId="26716"/>
    <cellStyle name="Normal 5 3 7 4 2 3" xfId="26717"/>
    <cellStyle name="Normal 5 3 7 4 3" xfId="26718"/>
    <cellStyle name="Normal 5 3 7 4 3 2" xfId="26719"/>
    <cellStyle name="Normal 5 3 7 4 4" xfId="26720"/>
    <cellStyle name="Normal 5 3 7 5" xfId="26721"/>
    <cellStyle name="Normal 5 3 7 5 2" xfId="26722"/>
    <cellStyle name="Normal 5 3 7 5 2 2" xfId="26723"/>
    <cellStyle name="Normal 5 3 7 5 3" xfId="26724"/>
    <cellStyle name="Normal 5 3 7 6" xfId="26725"/>
    <cellStyle name="Normal 5 3 7 6 2" xfId="26726"/>
    <cellStyle name="Normal 5 3 7 7" xfId="26727"/>
    <cellStyle name="Normal 5 3 7 8" xfId="29447"/>
    <cellStyle name="Normal 5 3 8" xfId="26728"/>
    <cellStyle name="Normal 5 3 8 2" xfId="26729"/>
    <cellStyle name="Normal 5 3 8 2 2" xfId="26730"/>
    <cellStyle name="Normal 5 3 8 2 2 2" xfId="26731"/>
    <cellStyle name="Normal 5 3 8 2 2 2 2" xfId="26732"/>
    <cellStyle name="Normal 5 3 8 2 2 3" xfId="26733"/>
    <cellStyle name="Normal 5 3 8 2 3" xfId="26734"/>
    <cellStyle name="Normal 5 3 8 2 3 2" xfId="26735"/>
    <cellStyle name="Normal 5 3 8 2 4" xfId="26736"/>
    <cellStyle name="Normal 5 3 8 3" xfId="26737"/>
    <cellStyle name="Normal 5 3 8 3 2" xfId="26738"/>
    <cellStyle name="Normal 5 3 8 3 2 2" xfId="26739"/>
    <cellStyle name="Normal 5 3 8 3 3" xfId="26740"/>
    <cellStyle name="Normal 5 3 8 4" xfId="26741"/>
    <cellStyle name="Normal 5 3 8 4 2" xfId="26742"/>
    <cellStyle name="Normal 5 3 8 5" xfId="26743"/>
    <cellStyle name="Normal 5 3 9" xfId="26744"/>
    <cellStyle name="Normal 5 3 9 2" xfId="26745"/>
    <cellStyle name="Normal 5 3 9 2 2" xfId="26746"/>
    <cellStyle name="Normal 5 3 9 2 2 2" xfId="26747"/>
    <cellStyle name="Normal 5 3 9 2 2 2 2" xfId="26748"/>
    <cellStyle name="Normal 5 3 9 2 2 3" xfId="26749"/>
    <cellStyle name="Normal 5 3 9 2 3" xfId="26750"/>
    <cellStyle name="Normal 5 3 9 2 3 2" xfId="26751"/>
    <cellStyle name="Normal 5 3 9 2 4" xfId="26752"/>
    <cellStyle name="Normal 5 3 9 3" xfId="26753"/>
    <cellStyle name="Normal 5 3 9 3 2" xfId="26754"/>
    <cellStyle name="Normal 5 3 9 3 2 2" xfId="26755"/>
    <cellStyle name="Normal 5 3 9 3 3" xfId="26756"/>
    <cellStyle name="Normal 5 3 9 4" xfId="26757"/>
    <cellStyle name="Normal 5 3 9 4 2" xfId="26758"/>
    <cellStyle name="Normal 5 3 9 5" xfId="26759"/>
    <cellStyle name="Normal 5 4" xfId="26760"/>
    <cellStyle name="Normal 5 4 10" xfId="26761"/>
    <cellStyle name="Normal 5 4 10 2" xfId="26762"/>
    <cellStyle name="Normal 5 4 10 2 2" xfId="26763"/>
    <cellStyle name="Normal 5 4 10 2 2 2" xfId="26764"/>
    <cellStyle name="Normal 5 4 10 2 3" xfId="26765"/>
    <cellStyle name="Normal 5 4 10 3" xfId="26766"/>
    <cellStyle name="Normal 5 4 10 3 2" xfId="26767"/>
    <cellStyle name="Normal 5 4 10 4" xfId="26768"/>
    <cellStyle name="Normal 5 4 11" xfId="26769"/>
    <cellStyle name="Normal 5 4 11 2" xfId="26770"/>
    <cellStyle name="Normal 5 4 11 2 2" xfId="26771"/>
    <cellStyle name="Normal 5 4 11 3" xfId="26772"/>
    <cellStyle name="Normal 5 4 12" xfId="26773"/>
    <cellStyle name="Normal 5 4 12 2" xfId="26774"/>
    <cellStyle name="Normal 5 4 13" xfId="26775"/>
    <cellStyle name="Normal 5 4 13 2" xfId="26776"/>
    <cellStyle name="Normal 5 4 14" xfId="26777"/>
    <cellStyle name="Normal 5 4 15" xfId="29448"/>
    <cellStyle name="Normal 5 4 2" xfId="26778"/>
    <cellStyle name="Normal 5 4 2 10" xfId="26779"/>
    <cellStyle name="Normal 5 4 2 10 2" xfId="26780"/>
    <cellStyle name="Normal 5 4 2 11" xfId="26781"/>
    <cellStyle name="Normal 5 4 2 11 2" xfId="26782"/>
    <cellStyle name="Normal 5 4 2 12" xfId="26783"/>
    <cellStyle name="Normal 5 4 2 13" xfId="29449"/>
    <cellStyle name="Normal 5 4 2 2" xfId="26784"/>
    <cellStyle name="Normal 5 4 2 2 10" xfId="26785"/>
    <cellStyle name="Normal 5 4 2 2 11" xfId="29450"/>
    <cellStyle name="Normal 5 4 2 2 2" xfId="26786"/>
    <cellStyle name="Normal 5 4 2 2 2 2" xfId="26787"/>
    <cellStyle name="Normal 5 4 2 2 2 2 2" xfId="26788"/>
    <cellStyle name="Normal 5 4 2 2 2 2 2 2" xfId="26789"/>
    <cellStyle name="Normal 5 4 2 2 2 2 2 2 2" xfId="26790"/>
    <cellStyle name="Normal 5 4 2 2 2 2 2 2 2 2" xfId="26791"/>
    <cellStyle name="Normal 5 4 2 2 2 2 2 2 3" xfId="26792"/>
    <cellStyle name="Normal 5 4 2 2 2 2 2 3" xfId="26793"/>
    <cellStyle name="Normal 5 4 2 2 2 2 2 3 2" xfId="26794"/>
    <cellStyle name="Normal 5 4 2 2 2 2 2 4" xfId="26795"/>
    <cellStyle name="Normal 5 4 2 2 2 2 3" xfId="26796"/>
    <cellStyle name="Normal 5 4 2 2 2 2 3 2" xfId="26797"/>
    <cellStyle name="Normal 5 4 2 2 2 2 3 2 2" xfId="26798"/>
    <cellStyle name="Normal 5 4 2 2 2 2 3 3" xfId="26799"/>
    <cellStyle name="Normal 5 4 2 2 2 2 4" xfId="26800"/>
    <cellStyle name="Normal 5 4 2 2 2 2 4 2" xfId="26801"/>
    <cellStyle name="Normal 5 4 2 2 2 2 5" xfId="26802"/>
    <cellStyle name="Normal 5 4 2 2 2 3" xfId="26803"/>
    <cellStyle name="Normal 5 4 2 2 2 3 2" xfId="26804"/>
    <cellStyle name="Normal 5 4 2 2 2 3 2 2" xfId="26805"/>
    <cellStyle name="Normal 5 4 2 2 2 3 2 2 2" xfId="26806"/>
    <cellStyle name="Normal 5 4 2 2 2 3 2 2 2 2" xfId="26807"/>
    <cellStyle name="Normal 5 4 2 2 2 3 2 2 3" xfId="26808"/>
    <cellStyle name="Normal 5 4 2 2 2 3 2 3" xfId="26809"/>
    <cellStyle name="Normal 5 4 2 2 2 3 2 3 2" xfId="26810"/>
    <cellStyle name="Normal 5 4 2 2 2 3 2 4" xfId="26811"/>
    <cellStyle name="Normal 5 4 2 2 2 3 3" xfId="26812"/>
    <cellStyle name="Normal 5 4 2 2 2 3 3 2" xfId="26813"/>
    <cellStyle name="Normal 5 4 2 2 2 3 3 2 2" xfId="26814"/>
    <cellStyle name="Normal 5 4 2 2 2 3 3 3" xfId="26815"/>
    <cellStyle name="Normal 5 4 2 2 2 3 4" xfId="26816"/>
    <cellStyle name="Normal 5 4 2 2 2 3 4 2" xfId="26817"/>
    <cellStyle name="Normal 5 4 2 2 2 3 5" xfId="26818"/>
    <cellStyle name="Normal 5 4 2 2 2 4" xfId="26819"/>
    <cellStyle name="Normal 5 4 2 2 2 4 2" xfId="26820"/>
    <cellStyle name="Normal 5 4 2 2 2 4 2 2" xfId="26821"/>
    <cellStyle name="Normal 5 4 2 2 2 4 2 2 2" xfId="26822"/>
    <cellStyle name="Normal 5 4 2 2 2 4 2 3" xfId="26823"/>
    <cellStyle name="Normal 5 4 2 2 2 4 3" xfId="26824"/>
    <cellStyle name="Normal 5 4 2 2 2 4 3 2" xfId="26825"/>
    <cellStyle name="Normal 5 4 2 2 2 4 4" xfId="26826"/>
    <cellStyle name="Normal 5 4 2 2 2 5" xfId="26827"/>
    <cellStyle name="Normal 5 4 2 2 2 5 2" xfId="26828"/>
    <cellStyle name="Normal 5 4 2 2 2 5 2 2" xfId="26829"/>
    <cellStyle name="Normal 5 4 2 2 2 5 3" xfId="26830"/>
    <cellStyle name="Normal 5 4 2 2 2 6" xfId="26831"/>
    <cellStyle name="Normal 5 4 2 2 2 6 2" xfId="26832"/>
    <cellStyle name="Normal 5 4 2 2 2 7" xfId="26833"/>
    <cellStyle name="Normal 5 4 2 2 2 8" xfId="29451"/>
    <cellStyle name="Normal 5 4 2 2 3" xfId="26834"/>
    <cellStyle name="Normal 5 4 2 2 3 2" xfId="26835"/>
    <cellStyle name="Normal 5 4 2 2 3 2 2" xfId="26836"/>
    <cellStyle name="Normal 5 4 2 2 3 2 2 2" xfId="26837"/>
    <cellStyle name="Normal 5 4 2 2 3 2 2 2 2" xfId="26838"/>
    <cellStyle name="Normal 5 4 2 2 3 2 2 3" xfId="26839"/>
    <cellStyle name="Normal 5 4 2 2 3 2 3" xfId="26840"/>
    <cellStyle name="Normal 5 4 2 2 3 2 3 2" xfId="26841"/>
    <cellStyle name="Normal 5 4 2 2 3 2 4" xfId="26842"/>
    <cellStyle name="Normal 5 4 2 2 3 3" xfId="26843"/>
    <cellStyle name="Normal 5 4 2 2 3 3 2" xfId="26844"/>
    <cellStyle name="Normal 5 4 2 2 3 3 2 2" xfId="26845"/>
    <cellStyle name="Normal 5 4 2 2 3 3 3" xfId="26846"/>
    <cellStyle name="Normal 5 4 2 2 3 4" xfId="26847"/>
    <cellStyle name="Normal 5 4 2 2 3 4 2" xfId="26848"/>
    <cellStyle name="Normal 5 4 2 2 3 5" xfId="26849"/>
    <cellStyle name="Normal 5 4 2 2 4" xfId="26850"/>
    <cellStyle name="Normal 5 4 2 2 4 2" xfId="26851"/>
    <cellStyle name="Normal 5 4 2 2 4 2 2" xfId="26852"/>
    <cellStyle name="Normal 5 4 2 2 4 2 2 2" xfId="26853"/>
    <cellStyle name="Normal 5 4 2 2 4 2 2 2 2" xfId="26854"/>
    <cellStyle name="Normal 5 4 2 2 4 2 2 3" xfId="26855"/>
    <cellStyle name="Normal 5 4 2 2 4 2 3" xfId="26856"/>
    <cellStyle name="Normal 5 4 2 2 4 2 3 2" xfId="26857"/>
    <cellStyle name="Normal 5 4 2 2 4 2 4" xfId="26858"/>
    <cellStyle name="Normal 5 4 2 2 4 3" xfId="26859"/>
    <cellStyle name="Normal 5 4 2 2 4 3 2" xfId="26860"/>
    <cellStyle name="Normal 5 4 2 2 4 3 2 2" xfId="26861"/>
    <cellStyle name="Normal 5 4 2 2 4 3 3" xfId="26862"/>
    <cellStyle name="Normal 5 4 2 2 4 4" xfId="26863"/>
    <cellStyle name="Normal 5 4 2 2 4 4 2" xfId="26864"/>
    <cellStyle name="Normal 5 4 2 2 4 5" xfId="26865"/>
    <cellStyle name="Normal 5 4 2 2 5" xfId="26866"/>
    <cellStyle name="Normal 5 4 2 2 5 2" xfId="26867"/>
    <cellStyle name="Normal 5 4 2 2 5 2 2" xfId="26868"/>
    <cellStyle name="Normal 5 4 2 2 5 2 2 2" xfId="26869"/>
    <cellStyle name="Normal 5 4 2 2 5 2 2 2 2" xfId="26870"/>
    <cellStyle name="Normal 5 4 2 2 5 2 2 3" xfId="26871"/>
    <cellStyle name="Normal 5 4 2 2 5 2 3" xfId="26872"/>
    <cellStyle name="Normal 5 4 2 2 5 2 3 2" xfId="26873"/>
    <cellStyle name="Normal 5 4 2 2 5 2 4" xfId="26874"/>
    <cellStyle name="Normal 5 4 2 2 5 3" xfId="26875"/>
    <cellStyle name="Normal 5 4 2 2 5 3 2" xfId="26876"/>
    <cellStyle name="Normal 5 4 2 2 5 3 2 2" xfId="26877"/>
    <cellStyle name="Normal 5 4 2 2 5 3 3" xfId="26878"/>
    <cellStyle name="Normal 5 4 2 2 5 4" xfId="26879"/>
    <cellStyle name="Normal 5 4 2 2 5 4 2" xfId="26880"/>
    <cellStyle name="Normal 5 4 2 2 5 5" xfId="26881"/>
    <cellStyle name="Normal 5 4 2 2 6" xfId="26882"/>
    <cellStyle name="Normal 5 4 2 2 6 2" xfId="26883"/>
    <cellStyle name="Normal 5 4 2 2 6 2 2" xfId="26884"/>
    <cellStyle name="Normal 5 4 2 2 6 2 2 2" xfId="26885"/>
    <cellStyle name="Normal 5 4 2 2 6 2 3" xfId="26886"/>
    <cellStyle name="Normal 5 4 2 2 6 3" xfId="26887"/>
    <cellStyle name="Normal 5 4 2 2 6 3 2" xfId="26888"/>
    <cellStyle name="Normal 5 4 2 2 6 4" xfId="26889"/>
    <cellStyle name="Normal 5 4 2 2 7" xfId="26890"/>
    <cellStyle name="Normal 5 4 2 2 7 2" xfId="26891"/>
    <cellStyle name="Normal 5 4 2 2 7 2 2" xfId="26892"/>
    <cellStyle name="Normal 5 4 2 2 7 3" xfId="26893"/>
    <cellStyle name="Normal 5 4 2 2 8" xfId="26894"/>
    <cellStyle name="Normal 5 4 2 2 8 2" xfId="26895"/>
    <cellStyle name="Normal 5 4 2 2 9" xfId="26896"/>
    <cellStyle name="Normal 5 4 2 2 9 2" xfId="26897"/>
    <cellStyle name="Normal 5 4 2 3" xfId="26898"/>
    <cellStyle name="Normal 5 4 2 3 10" xfId="26899"/>
    <cellStyle name="Normal 5 4 2 3 11" xfId="29452"/>
    <cellStyle name="Normal 5 4 2 3 2" xfId="26900"/>
    <cellStyle name="Normal 5 4 2 3 2 2" xfId="26901"/>
    <cellStyle name="Normal 5 4 2 3 2 2 2" xfId="26902"/>
    <cellStyle name="Normal 5 4 2 3 2 2 2 2" xfId="26903"/>
    <cellStyle name="Normal 5 4 2 3 2 2 2 2 2" xfId="26904"/>
    <cellStyle name="Normal 5 4 2 3 2 2 2 2 2 2" xfId="26905"/>
    <cellStyle name="Normal 5 4 2 3 2 2 2 2 3" xfId="26906"/>
    <cellStyle name="Normal 5 4 2 3 2 2 2 3" xfId="26907"/>
    <cellStyle name="Normal 5 4 2 3 2 2 2 3 2" xfId="26908"/>
    <cellStyle name="Normal 5 4 2 3 2 2 2 4" xfId="26909"/>
    <cellStyle name="Normal 5 4 2 3 2 2 3" xfId="26910"/>
    <cellStyle name="Normal 5 4 2 3 2 2 3 2" xfId="26911"/>
    <cellStyle name="Normal 5 4 2 3 2 2 3 2 2" xfId="26912"/>
    <cellStyle name="Normal 5 4 2 3 2 2 3 3" xfId="26913"/>
    <cellStyle name="Normal 5 4 2 3 2 2 4" xfId="26914"/>
    <cellStyle name="Normal 5 4 2 3 2 2 4 2" xfId="26915"/>
    <cellStyle name="Normal 5 4 2 3 2 2 5" xfId="26916"/>
    <cellStyle name="Normal 5 4 2 3 2 3" xfId="26917"/>
    <cellStyle name="Normal 5 4 2 3 2 3 2" xfId="26918"/>
    <cellStyle name="Normal 5 4 2 3 2 3 2 2" xfId="26919"/>
    <cellStyle name="Normal 5 4 2 3 2 3 2 2 2" xfId="26920"/>
    <cellStyle name="Normal 5 4 2 3 2 3 2 2 2 2" xfId="26921"/>
    <cellStyle name="Normal 5 4 2 3 2 3 2 2 3" xfId="26922"/>
    <cellStyle name="Normal 5 4 2 3 2 3 2 3" xfId="26923"/>
    <cellStyle name="Normal 5 4 2 3 2 3 2 3 2" xfId="26924"/>
    <cellStyle name="Normal 5 4 2 3 2 3 2 4" xfId="26925"/>
    <cellStyle name="Normal 5 4 2 3 2 3 3" xfId="26926"/>
    <cellStyle name="Normal 5 4 2 3 2 3 3 2" xfId="26927"/>
    <cellStyle name="Normal 5 4 2 3 2 3 3 2 2" xfId="26928"/>
    <cellStyle name="Normal 5 4 2 3 2 3 3 3" xfId="26929"/>
    <cellStyle name="Normal 5 4 2 3 2 3 4" xfId="26930"/>
    <cellStyle name="Normal 5 4 2 3 2 3 4 2" xfId="26931"/>
    <cellStyle name="Normal 5 4 2 3 2 3 5" xfId="26932"/>
    <cellStyle name="Normal 5 4 2 3 2 4" xfId="26933"/>
    <cellStyle name="Normal 5 4 2 3 2 4 2" xfId="26934"/>
    <cellStyle name="Normal 5 4 2 3 2 4 2 2" xfId="26935"/>
    <cellStyle name="Normal 5 4 2 3 2 4 2 2 2" xfId="26936"/>
    <cellStyle name="Normal 5 4 2 3 2 4 2 3" xfId="26937"/>
    <cellStyle name="Normal 5 4 2 3 2 4 3" xfId="26938"/>
    <cellStyle name="Normal 5 4 2 3 2 4 3 2" xfId="26939"/>
    <cellStyle name="Normal 5 4 2 3 2 4 4" xfId="26940"/>
    <cellStyle name="Normal 5 4 2 3 2 5" xfId="26941"/>
    <cellStyle name="Normal 5 4 2 3 2 5 2" xfId="26942"/>
    <cellStyle name="Normal 5 4 2 3 2 5 2 2" xfId="26943"/>
    <cellStyle name="Normal 5 4 2 3 2 5 3" xfId="26944"/>
    <cellStyle name="Normal 5 4 2 3 2 6" xfId="26945"/>
    <cellStyle name="Normal 5 4 2 3 2 6 2" xfId="26946"/>
    <cellStyle name="Normal 5 4 2 3 2 7" xfId="26947"/>
    <cellStyle name="Normal 5 4 2 3 2 8" xfId="29453"/>
    <cellStyle name="Normal 5 4 2 3 3" xfId="26948"/>
    <cellStyle name="Normal 5 4 2 3 3 2" xfId="26949"/>
    <cellStyle name="Normal 5 4 2 3 3 2 2" xfId="26950"/>
    <cellStyle name="Normal 5 4 2 3 3 2 2 2" xfId="26951"/>
    <cellStyle name="Normal 5 4 2 3 3 2 2 2 2" xfId="26952"/>
    <cellStyle name="Normal 5 4 2 3 3 2 2 3" xfId="26953"/>
    <cellStyle name="Normal 5 4 2 3 3 2 3" xfId="26954"/>
    <cellStyle name="Normal 5 4 2 3 3 2 3 2" xfId="26955"/>
    <cellStyle name="Normal 5 4 2 3 3 2 4" xfId="26956"/>
    <cellStyle name="Normal 5 4 2 3 3 3" xfId="26957"/>
    <cellStyle name="Normal 5 4 2 3 3 3 2" xfId="26958"/>
    <cellStyle name="Normal 5 4 2 3 3 3 2 2" xfId="26959"/>
    <cellStyle name="Normal 5 4 2 3 3 3 3" xfId="26960"/>
    <cellStyle name="Normal 5 4 2 3 3 4" xfId="26961"/>
    <cellStyle name="Normal 5 4 2 3 3 4 2" xfId="26962"/>
    <cellStyle name="Normal 5 4 2 3 3 5" xfId="26963"/>
    <cellStyle name="Normal 5 4 2 3 4" xfId="26964"/>
    <cellStyle name="Normal 5 4 2 3 4 2" xfId="26965"/>
    <cellStyle name="Normal 5 4 2 3 4 2 2" xfId="26966"/>
    <cellStyle name="Normal 5 4 2 3 4 2 2 2" xfId="26967"/>
    <cellStyle name="Normal 5 4 2 3 4 2 2 2 2" xfId="26968"/>
    <cellStyle name="Normal 5 4 2 3 4 2 2 3" xfId="26969"/>
    <cellStyle name="Normal 5 4 2 3 4 2 3" xfId="26970"/>
    <cellStyle name="Normal 5 4 2 3 4 2 3 2" xfId="26971"/>
    <cellStyle name="Normal 5 4 2 3 4 2 4" xfId="26972"/>
    <cellStyle name="Normal 5 4 2 3 4 3" xfId="26973"/>
    <cellStyle name="Normal 5 4 2 3 4 3 2" xfId="26974"/>
    <cellStyle name="Normal 5 4 2 3 4 3 2 2" xfId="26975"/>
    <cellStyle name="Normal 5 4 2 3 4 3 3" xfId="26976"/>
    <cellStyle name="Normal 5 4 2 3 4 4" xfId="26977"/>
    <cellStyle name="Normal 5 4 2 3 4 4 2" xfId="26978"/>
    <cellStyle name="Normal 5 4 2 3 4 5" xfId="26979"/>
    <cellStyle name="Normal 5 4 2 3 5" xfId="26980"/>
    <cellStyle name="Normal 5 4 2 3 5 2" xfId="26981"/>
    <cellStyle name="Normal 5 4 2 3 5 2 2" xfId="26982"/>
    <cellStyle name="Normal 5 4 2 3 5 2 2 2" xfId="26983"/>
    <cellStyle name="Normal 5 4 2 3 5 2 2 2 2" xfId="26984"/>
    <cellStyle name="Normal 5 4 2 3 5 2 2 3" xfId="26985"/>
    <cellStyle name="Normal 5 4 2 3 5 2 3" xfId="26986"/>
    <cellStyle name="Normal 5 4 2 3 5 2 3 2" xfId="26987"/>
    <cellStyle name="Normal 5 4 2 3 5 2 4" xfId="26988"/>
    <cellStyle name="Normal 5 4 2 3 5 3" xfId="26989"/>
    <cellStyle name="Normal 5 4 2 3 5 3 2" xfId="26990"/>
    <cellStyle name="Normal 5 4 2 3 5 3 2 2" xfId="26991"/>
    <cellStyle name="Normal 5 4 2 3 5 3 3" xfId="26992"/>
    <cellStyle name="Normal 5 4 2 3 5 4" xfId="26993"/>
    <cellStyle name="Normal 5 4 2 3 5 4 2" xfId="26994"/>
    <cellStyle name="Normal 5 4 2 3 5 5" xfId="26995"/>
    <cellStyle name="Normal 5 4 2 3 6" xfId="26996"/>
    <cellStyle name="Normal 5 4 2 3 6 2" xfId="26997"/>
    <cellStyle name="Normal 5 4 2 3 6 2 2" xfId="26998"/>
    <cellStyle name="Normal 5 4 2 3 6 2 2 2" xfId="26999"/>
    <cellStyle name="Normal 5 4 2 3 6 2 3" xfId="27000"/>
    <cellStyle name="Normal 5 4 2 3 6 3" xfId="27001"/>
    <cellStyle name="Normal 5 4 2 3 6 3 2" xfId="27002"/>
    <cellStyle name="Normal 5 4 2 3 6 4" xfId="27003"/>
    <cellStyle name="Normal 5 4 2 3 7" xfId="27004"/>
    <cellStyle name="Normal 5 4 2 3 7 2" xfId="27005"/>
    <cellStyle name="Normal 5 4 2 3 7 2 2" xfId="27006"/>
    <cellStyle name="Normal 5 4 2 3 7 3" xfId="27007"/>
    <cellStyle name="Normal 5 4 2 3 8" xfId="27008"/>
    <cellStyle name="Normal 5 4 2 3 8 2" xfId="27009"/>
    <cellStyle name="Normal 5 4 2 3 9" xfId="27010"/>
    <cellStyle name="Normal 5 4 2 3 9 2" xfId="27011"/>
    <cellStyle name="Normal 5 4 2 4" xfId="27012"/>
    <cellStyle name="Normal 5 4 2 4 2" xfId="27013"/>
    <cellStyle name="Normal 5 4 2 4 2 2" xfId="27014"/>
    <cellStyle name="Normal 5 4 2 4 2 2 2" xfId="27015"/>
    <cellStyle name="Normal 5 4 2 4 2 2 2 2" xfId="27016"/>
    <cellStyle name="Normal 5 4 2 4 2 2 2 2 2" xfId="27017"/>
    <cellStyle name="Normal 5 4 2 4 2 2 2 3" xfId="27018"/>
    <cellStyle name="Normal 5 4 2 4 2 2 3" xfId="27019"/>
    <cellStyle name="Normal 5 4 2 4 2 2 3 2" xfId="27020"/>
    <cellStyle name="Normal 5 4 2 4 2 2 4" xfId="27021"/>
    <cellStyle name="Normal 5 4 2 4 2 3" xfId="27022"/>
    <cellStyle name="Normal 5 4 2 4 2 3 2" xfId="27023"/>
    <cellStyle name="Normal 5 4 2 4 2 3 2 2" xfId="27024"/>
    <cellStyle name="Normal 5 4 2 4 2 3 3" xfId="27025"/>
    <cellStyle name="Normal 5 4 2 4 2 4" xfId="27026"/>
    <cellStyle name="Normal 5 4 2 4 2 4 2" xfId="27027"/>
    <cellStyle name="Normal 5 4 2 4 2 5" xfId="27028"/>
    <cellStyle name="Normal 5 4 2 4 3" xfId="27029"/>
    <cellStyle name="Normal 5 4 2 4 3 2" xfId="27030"/>
    <cellStyle name="Normal 5 4 2 4 3 2 2" xfId="27031"/>
    <cellStyle name="Normal 5 4 2 4 3 2 2 2" xfId="27032"/>
    <cellStyle name="Normal 5 4 2 4 3 2 2 2 2" xfId="27033"/>
    <cellStyle name="Normal 5 4 2 4 3 2 2 3" xfId="27034"/>
    <cellStyle name="Normal 5 4 2 4 3 2 3" xfId="27035"/>
    <cellStyle name="Normal 5 4 2 4 3 2 3 2" xfId="27036"/>
    <cellStyle name="Normal 5 4 2 4 3 2 4" xfId="27037"/>
    <cellStyle name="Normal 5 4 2 4 3 3" xfId="27038"/>
    <cellStyle name="Normal 5 4 2 4 3 3 2" xfId="27039"/>
    <cellStyle name="Normal 5 4 2 4 3 3 2 2" xfId="27040"/>
    <cellStyle name="Normal 5 4 2 4 3 3 3" xfId="27041"/>
    <cellStyle name="Normal 5 4 2 4 3 4" xfId="27042"/>
    <cellStyle name="Normal 5 4 2 4 3 4 2" xfId="27043"/>
    <cellStyle name="Normal 5 4 2 4 3 5" xfId="27044"/>
    <cellStyle name="Normal 5 4 2 4 4" xfId="27045"/>
    <cellStyle name="Normal 5 4 2 4 4 2" xfId="27046"/>
    <cellStyle name="Normal 5 4 2 4 4 2 2" xfId="27047"/>
    <cellStyle name="Normal 5 4 2 4 4 2 2 2" xfId="27048"/>
    <cellStyle name="Normal 5 4 2 4 4 2 3" xfId="27049"/>
    <cellStyle name="Normal 5 4 2 4 4 3" xfId="27050"/>
    <cellStyle name="Normal 5 4 2 4 4 3 2" xfId="27051"/>
    <cellStyle name="Normal 5 4 2 4 4 4" xfId="27052"/>
    <cellStyle name="Normal 5 4 2 4 5" xfId="27053"/>
    <cellStyle name="Normal 5 4 2 4 5 2" xfId="27054"/>
    <cellStyle name="Normal 5 4 2 4 5 2 2" xfId="27055"/>
    <cellStyle name="Normal 5 4 2 4 5 3" xfId="27056"/>
    <cellStyle name="Normal 5 4 2 4 6" xfId="27057"/>
    <cellStyle name="Normal 5 4 2 4 6 2" xfId="27058"/>
    <cellStyle name="Normal 5 4 2 4 7" xfId="27059"/>
    <cellStyle name="Normal 5 4 2 4 8" xfId="29454"/>
    <cellStyle name="Normal 5 4 2 5" xfId="27060"/>
    <cellStyle name="Normal 5 4 2 5 2" xfId="27061"/>
    <cellStyle name="Normal 5 4 2 5 2 2" xfId="27062"/>
    <cellStyle name="Normal 5 4 2 5 2 2 2" xfId="27063"/>
    <cellStyle name="Normal 5 4 2 5 2 2 2 2" xfId="27064"/>
    <cellStyle name="Normal 5 4 2 5 2 2 3" xfId="27065"/>
    <cellStyle name="Normal 5 4 2 5 2 3" xfId="27066"/>
    <cellStyle name="Normal 5 4 2 5 2 3 2" xfId="27067"/>
    <cellStyle name="Normal 5 4 2 5 2 4" xfId="27068"/>
    <cellStyle name="Normal 5 4 2 5 3" xfId="27069"/>
    <cellStyle name="Normal 5 4 2 5 3 2" xfId="27070"/>
    <cellStyle name="Normal 5 4 2 5 3 2 2" xfId="27071"/>
    <cellStyle name="Normal 5 4 2 5 3 3" xfId="27072"/>
    <cellStyle name="Normal 5 4 2 5 4" xfId="27073"/>
    <cellStyle name="Normal 5 4 2 5 4 2" xfId="27074"/>
    <cellStyle name="Normal 5 4 2 5 5" xfId="27075"/>
    <cellStyle name="Normal 5 4 2 6" xfId="27076"/>
    <cellStyle name="Normal 5 4 2 6 2" xfId="27077"/>
    <cellStyle name="Normal 5 4 2 6 2 2" xfId="27078"/>
    <cellStyle name="Normal 5 4 2 6 2 2 2" xfId="27079"/>
    <cellStyle name="Normal 5 4 2 6 2 2 2 2" xfId="27080"/>
    <cellStyle name="Normal 5 4 2 6 2 2 3" xfId="27081"/>
    <cellStyle name="Normal 5 4 2 6 2 3" xfId="27082"/>
    <cellStyle name="Normal 5 4 2 6 2 3 2" xfId="27083"/>
    <cellStyle name="Normal 5 4 2 6 2 4" xfId="27084"/>
    <cellStyle name="Normal 5 4 2 6 3" xfId="27085"/>
    <cellStyle name="Normal 5 4 2 6 3 2" xfId="27086"/>
    <cellStyle name="Normal 5 4 2 6 3 2 2" xfId="27087"/>
    <cellStyle name="Normal 5 4 2 6 3 3" xfId="27088"/>
    <cellStyle name="Normal 5 4 2 6 4" xfId="27089"/>
    <cellStyle name="Normal 5 4 2 6 4 2" xfId="27090"/>
    <cellStyle name="Normal 5 4 2 6 5" xfId="27091"/>
    <cellStyle name="Normal 5 4 2 7" xfId="27092"/>
    <cellStyle name="Normal 5 4 2 7 2" xfId="27093"/>
    <cellStyle name="Normal 5 4 2 7 2 2" xfId="27094"/>
    <cellStyle name="Normal 5 4 2 7 2 2 2" xfId="27095"/>
    <cellStyle name="Normal 5 4 2 7 2 2 2 2" xfId="27096"/>
    <cellStyle name="Normal 5 4 2 7 2 2 3" xfId="27097"/>
    <cellStyle name="Normal 5 4 2 7 2 3" xfId="27098"/>
    <cellStyle name="Normal 5 4 2 7 2 3 2" xfId="27099"/>
    <cellStyle name="Normal 5 4 2 7 2 4" xfId="27100"/>
    <cellStyle name="Normal 5 4 2 7 3" xfId="27101"/>
    <cellStyle name="Normal 5 4 2 7 3 2" xfId="27102"/>
    <cellStyle name="Normal 5 4 2 7 3 2 2" xfId="27103"/>
    <cellStyle name="Normal 5 4 2 7 3 3" xfId="27104"/>
    <cellStyle name="Normal 5 4 2 7 4" xfId="27105"/>
    <cellStyle name="Normal 5 4 2 7 4 2" xfId="27106"/>
    <cellStyle name="Normal 5 4 2 7 5" xfId="27107"/>
    <cellStyle name="Normal 5 4 2 8" xfId="27108"/>
    <cellStyle name="Normal 5 4 2 8 2" xfId="27109"/>
    <cellStyle name="Normal 5 4 2 8 2 2" xfId="27110"/>
    <cellStyle name="Normal 5 4 2 8 2 2 2" xfId="27111"/>
    <cellStyle name="Normal 5 4 2 8 2 3" xfId="27112"/>
    <cellStyle name="Normal 5 4 2 8 3" xfId="27113"/>
    <cellStyle name="Normal 5 4 2 8 3 2" xfId="27114"/>
    <cellStyle name="Normal 5 4 2 8 4" xfId="27115"/>
    <cellStyle name="Normal 5 4 2 9" xfId="27116"/>
    <cellStyle name="Normal 5 4 2 9 2" xfId="27117"/>
    <cellStyle name="Normal 5 4 2 9 2 2" xfId="27118"/>
    <cellStyle name="Normal 5 4 2 9 3" xfId="27119"/>
    <cellStyle name="Normal 5 4 3" xfId="27120"/>
    <cellStyle name="Normal 5 4 3 10" xfId="27121"/>
    <cellStyle name="Normal 5 4 3 10 2" xfId="27122"/>
    <cellStyle name="Normal 5 4 3 11" xfId="27123"/>
    <cellStyle name="Normal 5 4 3 12" xfId="29455"/>
    <cellStyle name="Normal 5 4 3 2" xfId="27124"/>
    <cellStyle name="Normal 5 4 3 2 10" xfId="27125"/>
    <cellStyle name="Normal 5 4 3 2 11" xfId="29456"/>
    <cellStyle name="Normal 5 4 3 2 2" xfId="27126"/>
    <cellStyle name="Normal 5 4 3 2 2 2" xfId="27127"/>
    <cellStyle name="Normal 5 4 3 2 2 2 2" xfId="27128"/>
    <cellStyle name="Normal 5 4 3 2 2 2 2 2" xfId="27129"/>
    <cellStyle name="Normal 5 4 3 2 2 2 2 2 2" xfId="27130"/>
    <cellStyle name="Normal 5 4 3 2 2 2 2 2 2 2" xfId="27131"/>
    <cellStyle name="Normal 5 4 3 2 2 2 2 2 3" xfId="27132"/>
    <cellStyle name="Normal 5 4 3 2 2 2 2 3" xfId="27133"/>
    <cellStyle name="Normal 5 4 3 2 2 2 2 3 2" xfId="27134"/>
    <cellStyle name="Normal 5 4 3 2 2 2 2 4" xfId="27135"/>
    <cellStyle name="Normal 5 4 3 2 2 2 3" xfId="27136"/>
    <cellStyle name="Normal 5 4 3 2 2 2 3 2" xfId="27137"/>
    <cellStyle name="Normal 5 4 3 2 2 2 3 2 2" xfId="27138"/>
    <cellStyle name="Normal 5 4 3 2 2 2 3 3" xfId="27139"/>
    <cellStyle name="Normal 5 4 3 2 2 2 4" xfId="27140"/>
    <cellStyle name="Normal 5 4 3 2 2 2 4 2" xfId="27141"/>
    <cellStyle name="Normal 5 4 3 2 2 2 5" xfId="27142"/>
    <cellStyle name="Normal 5 4 3 2 2 3" xfId="27143"/>
    <cellStyle name="Normal 5 4 3 2 2 3 2" xfId="27144"/>
    <cellStyle name="Normal 5 4 3 2 2 3 2 2" xfId="27145"/>
    <cellStyle name="Normal 5 4 3 2 2 3 2 2 2" xfId="27146"/>
    <cellStyle name="Normal 5 4 3 2 2 3 2 2 2 2" xfId="27147"/>
    <cellStyle name="Normal 5 4 3 2 2 3 2 2 3" xfId="27148"/>
    <cellStyle name="Normal 5 4 3 2 2 3 2 3" xfId="27149"/>
    <cellStyle name="Normal 5 4 3 2 2 3 2 3 2" xfId="27150"/>
    <cellStyle name="Normal 5 4 3 2 2 3 2 4" xfId="27151"/>
    <cellStyle name="Normal 5 4 3 2 2 3 3" xfId="27152"/>
    <cellStyle name="Normal 5 4 3 2 2 3 3 2" xfId="27153"/>
    <cellStyle name="Normal 5 4 3 2 2 3 3 2 2" xfId="27154"/>
    <cellStyle name="Normal 5 4 3 2 2 3 3 3" xfId="27155"/>
    <cellStyle name="Normal 5 4 3 2 2 3 4" xfId="27156"/>
    <cellStyle name="Normal 5 4 3 2 2 3 4 2" xfId="27157"/>
    <cellStyle name="Normal 5 4 3 2 2 3 5" xfId="27158"/>
    <cellStyle name="Normal 5 4 3 2 2 4" xfId="27159"/>
    <cellStyle name="Normal 5 4 3 2 2 4 2" xfId="27160"/>
    <cellStyle name="Normal 5 4 3 2 2 4 2 2" xfId="27161"/>
    <cellStyle name="Normal 5 4 3 2 2 4 2 2 2" xfId="27162"/>
    <cellStyle name="Normal 5 4 3 2 2 4 2 3" xfId="27163"/>
    <cellStyle name="Normal 5 4 3 2 2 4 3" xfId="27164"/>
    <cellStyle name="Normal 5 4 3 2 2 4 3 2" xfId="27165"/>
    <cellStyle name="Normal 5 4 3 2 2 4 4" xfId="27166"/>
    <cellStyle name="Normal 5 4 3 2 2 5" xfId="27167"/>
    <cellStyle name="Normal 5 4 3 2 2 5 2" xfId="27168"/>
    <cellStyle name="Normal 5 4 3 2 2 5 2 2" xfId="27169"/>
    <cellStyle name="Normal 5 4 3 2 2 5 3" xfId="27170"/>
    <cellStyle name="Normal 5 4 3 2 2 6" xfId="27171"/>
    <cellStyle name="Normal 5 4 3 2 2 6 2" xfId="27172"/>
    <cellStyle name="Normal 5 4 3 2 2 7" xfId="27173"/>
    <cellStyle name="Normal 5 4 3 2 2 8" xfId="29457"/>
    <cellStyle name="Normal 5 4 3 2 3" xfId="27174"/>
    <cellStyle name="Normal 5 4 3 2 3 2" xfId="27175"/>
    <cellStyle name="Normal 5 4 3 2 3 2 2" xfId="27176"/>
    <cellStyle name="Normal 5 4 3 2 3 2 2 2" xfId="27177"/>
    <cellStyle name="Normal 5 4 3 2 3 2 2 2 2" xfId="27178"/>
    <cellStyle name="Normal 5 4 3 2 3 2 2 3" xfId="27179"/>
    <cellStyle name="Normal 5 4 3 2 3 2 3" xfId="27180"/>
    <cellStyle name="Normal 5 4 3 2 3 2 3 2" xfId="27181"/>
    <cellStyle name="Normal 5 4 3 2 3 2 4" xfId="27182"/>
    <cellStyle name="Normal 5 4 3 2 3 3" xfId="27183"/>
    <cellStyle name="Normal 5 4 3 2 3 3 2" xfId="27184"/>
    <cellStyle name="Normal 5 4 3 2 3 3 2 2" xfId="27185"/>
    <cellStyle name="Normal 5 4 3 2 3 3 3" xfId="27186"/>
    <cellStyle name="Normal 5 4 3 2 3 4" xfId="27187"/>
    <cellStyle name="Normal 5 4 3 2 3 4 2" xfId="27188"/>
    <cellStyle name="Normal 5 4 3 2 3 5" xfId="27189"/>
    <cellStyle name="Normal 5 4 3 2 4" xfId="27190"/>
    <cellStyle name="Normal 5 4 3 2 4 2" xfId="27191"/>
    <cellStyle name="Normal 5 4 3 2 4 2 2" xfId="27192"/>
    <cellStyle name="Normal 5 4 3 2 4 2 2 2" xfId="27193"/>
    <cellStyle name="Normal 5 4 3 2 4 2 2 2 2" xfId="27194"/>
    <cellStyle name="Normal 5 4 3 2 4 2 2 3" xfId="27195"/>
    <cellStyle name="Normal 5 4 3 2 4 2 3" xfId="27196"/>
    <cellStyle name="Normal 5 4 3 2 4 2 3 2" xfId="27197"/>
    <cellStyle name="Normal 5 4 3 2 4 2 4" xfId="27198"/>
    <cellStyle name="Normal 5 4 3 2 4 3" xfId="27199"/>
    <cellStyle name="Normal 5 4 3 2 4 3 2" xfId="27200"/>
    <cellStyle name="Normal 5 4 3 2 4 3 2 2" xfId="27201"/>
    <cellStyle name="Normal 5 4 3 2 4 3 3" xfId="27202"/>
    <cellStyle name="Normal 5 4 3 2 4 4" xfId="27203"/>
    <cellStyle name="Normal 5 4 3 2 4 4 2" xfId="27204"/>
    <cellStyle name="Normal 5 4 3 2 4 5" xfId="27205"/>
    <cellStyle name="Normal 5 4 3 2 5" xfId="27206"/>
    <cellStyle name="Normal 5 4 3 2 5 2" xfId="27207"/>
    <cellStyle name="Normal 5 4 3 2 5 2 2" xfId="27208"/>
    <cellStyle name="Normal 5 4 3 2 5 2 2 2" xfId="27209"/>
    <cellStyle name="Normal 5 4 3 2 5 2 2 2 2" xfId="27210"/>
    <cellStyle name="Normal 5 4 3 2 5 2 2 3" xfId="27211"/>
    <cellStyle name="Normal 5 4 3 2 5 2 3" xfId="27212"/>
    <cellStyle name="Normal 5 4 3 2 5 2 3 2" xfId="27213"/>
    <cellStyle name="Normal 5 4 3 2 5 2 4" xfId="27214"/>
    <cellStyle name="Normal 5 4 3 2 5 3" xfId="27215"/>
    <cellStyle name="Normal 5 4 3 2 5 3 2" xfId="27216"/>
    <cellStyle name="Normal 5 4 3 2 5 3 2 2" xfId="27217"/>
    <cellStyle name="Normal 5 4 3 2 5 3 3" xfId="27218"/>
    <cellStyle name="Normal 5 4 3 2 5 4" xfId="27219"/>
    <cellStyle name="Normal 5 4 3 2 5 4 2" xfId="27220"/>
    <cellStyle name="Normal 5 4 3 2 5 5" xfId="27221"/>
    <cellStyle name="Normal 5 4 3 2 6" xfId="27222"/>
    <cellStyle name="Normal 5 4 3 2 6 2" xfId="27223"/>
    <cellStyle name="Normal 5 4 3 2 6 2 2" xfId="27224"/>
    <cellStyle name="Normal 5 4 3 2 6 2 2 2" xfId="27225"/>
    <cellStyle name="Normal 5 4 3 2 6 2 3" xfId="27226"/>
    <cellStyle name="Normal 5 4 3 2 6 3" xfId="27227"/>
    <cellStyle name="Normal 5 4 3 2 6 3 2" xfId="27228"/>
    <cellStyle name="Normal 5 4 3 2 6 4" xfId="27229"/>
    <cellStyle name="Normal 5 4 3 2 7" xfId="27230"/>
    <cellStyle name="Normal 5 4 3 2 7 2" xfId="27231"/>
    <cellStyle name="Normal 5 4 3 2 7 2 2" xfId="27232"/>
    <cellStyle name="Normal 5 4 3 2 7 3" xfId="27233"/>
    <cellStyle name="Normal 5 4 3 2 8" xfId="27234"/>
    <cellStyle name="Normal 5 4 3 2 8 2" xfId="27235"/>
    <cellStyle name="Normal 5 4 3 2 9" xfId="27236"/>
    <cellStyle name="Normal 5 4 3 2 9 2" xfId="27237"/>
    <cellStyle name="Normal 5 4 3 3" xfId="27238"/>
    <cellStyle name="Normal 5 4 3 3 2" xfId="27239"/>
    <cellStyle name="Normal 5 4 3 3 2 2" xfId="27240"/>
    <cellStyle name="Normal 5 4 3 3 2 2 2" xfId="27241"/>
    <cellStyle name="Normal 5 4 3 3 2 2 2 2" xfId="27242"/>
    <cellStyle name="Normal 5 4 3 3 2 2 2 2 2" xfId="27243"/>
    <cellStyle name="Normal 5 4 3 3 2 2 2 3" xfId="27244"/>
    <cellStyle name="Normal 5 4 3 3 2 2 3" xfId="27245"/>
    <cellStyle name="Normal 5 4 3 3 2 2 3 2" xfId="27246"/>
    <cellStyle name="Normal 5 4 3 3 2 2 4" xfId="27247"/>
    <cellStyle name="Normal 5 4 3 3 2 3" xfId="27248"/>
    <cellStyle name="Normal 5 4 3 3 2 3 2" xfId="27249"/>
    <cellStyle name="Normal 5 4 3 3 2 3 2 2" xfId="27250"/>
    <cellStyle name="Normal 5 4 3 3 2 3 3" xfId="27251"/>
    <cellStyle name="Normal 5 4 3 3 2 4" xfId="27252"/>
    <cellStyle name="Normal 5 4 3 3 2 4 2" xfId="27253"/>
    <cellStyle name="Normal 5 4 3 3 2 5" xfId="27254"/>
    <cellStyle name="Normal 5 4 3 3 3" xfId="27255"/>
    <cellStyle name="Normal 5 4 3 3 3 2" xfId="27256"/>
    <cellStyle name="Normal 5 4 3 3 3 2 2" xfId="27257"/>
    <cellStyle name="Normal 5 4 3 3 3 2 2 2" xfId="27258"/>
    <cellStyle name="Normal 5 4 3 3 3 2 2 2 2" xfId="27259"/>
    <cellStyle name="Normal 5 4 3 3 3 2 2 3" xfId="27260"/>
    <cellStyle name="Normal 5 4 3 3 3 2 3" xfId="27261"/>
    <cellStyle name="Normal 5 4 3 3 3 2 3 2" xfId="27262"/>
    <cellStyle name="Normal 5 4 3 3 3 2 4" xfId="27263"/>
    <cellStyle name="Normal 5 4 3 3 3 3" xfId="27264"/>
    <cellStyle name="Normal 5 4 3 3 3 3 2" xfId="27265"/>
    <cellStyle name="Normal 5 4 3 3 3 3 2 2" xfId="27266"/>
    <cellStyle name="Normal 5 4 3 3 3 3 3" xfId="27267"/>
    <cellStyle name="Normal 5 4 3 3 3 4" xfId="27268"/>
    <cellStyle name="Normal 5 4 3 3 3 4 2" xfId="27269"/>
    <cellStyle name="Normal 5 4 3 3 3 5" xfId="27270"/>
    <cellStyle name="Normal 5 4 3 3 4" xfId="27271"/>
    <cellStyle name="Normal 5 4 3 3 4 2" xfId="27272"/>
    <cellStyle name="Normal 5 4 3 3 4 2 2" xfId="27273"/>
    <cellStyle name="Normal 5 4 3 3 4 2 2 2" xfId="27274"/>
    <cellStyle name="Normal 5 4 3 3 4 2 3" xfId="27275"/>
    <cellStyle name="Normal 5 4 3 3 4 3" xfId="27276"/>
    <cellStyle name="Normal 5 4 3 3 4 3 2" xfId="27277"/>
    <cellStyle name="Normal 5 4 3 3 4 4" xfId="27278"/>
    <cellStyle name="Normal 5 4 3 3 5" xfId="27279"/>
    <cellStyle name="Normal 5 4 3 3 5 2" xfId="27280"/>
    <cellStyle name="Normal 5 4 3 3 5 2 2" xfId="27281"/>
    <cellStyle name="Normal 5 4 3 3 5 3" xfId="27282"/>
    <cellStyle name="Normal 5 4 3 3 6" xfId="27283"/>
    <cellStyle name="Normal 5 4 3 3 6 2" xfId="27284"/>
    <cellStyle name="Normal 5 4 3 3 7" xfId="27285"/>
    <cellStyle name="Normal 5 4 3 3 8" xfId="29458"/>
    <cellStyle name="Normal 5 4 3 4" xfId="27286"/>
    <cellStyle name="Normal 5 4 3 4 2" xfId="27287"/>
    <cellStyle name="Normal 5 4 3 4 2 2" xfId="27288"/>
    <cellStyle name="Normal 5 4 3 4 2 2 2" xfId="27289"/>
    <cellStyle name="Normal 5 4 3 4 2 2 2 2" xfId="27290"/>
    <cellStyle name="Normal 5 4 3 4 2 2 3" xfId="27291"/>
    <cellStyle name="Normal 5 4 3 4 2 3" xfId="27292"/>
    <cellStyle name="Normal 5 4 3 4 2 3 2" xfId="27293"/>
    <cellStyle name="Normal 5 4 3 4 2 4" xfId="27294"/>
    <cellStyle name="Normal 5 4 3 4 3" xfId="27295"/>
    <cellStyle name="Normal 5 4 3 4 3 2" xfId="27296"/>
    <cellStyle name="Normal 5 4 3 4 3 2 2" xfId="27297"/>
    <cellStyle name="Normal 5 4 3 4 3 3" xfId="27298"/>
    <cellStyle name="Normal 5 4 3 4 4" xfId="27299"/>
    <cellStyle name="Normal 5 4 3 4 4 2" xfId="27300"/>
    <cellStyle name="Normal 5 4 3 4 5" xfId="27301"/>
    <cellStyle name="Normal 5 4 3 5" xfId="27302"/>
    <cellStyle name="Normal 5 4 3 5 2" xfId="27303"/>
    <cellStyle name="Normal 5 4 3 5 2 2" xfId="27304"/>
    <cellStyle name="Normal 5 4 3 5 2 2 2" xfId="27305"/>
    <cellStyle name="Normal 5 4 3 5 2 2 2 2" xfId="27306"/>
    <cellStyle name="Normal 5 4 3 5 2 2 3" xfId="27307"/>
    <cellStyle name="Normal 5 4 3 5 2 3" xfId="27308"/>
    <cellStyle name="Normal 5 4 3 5 2 3 2" xfId="27309"/>
    <cellStyle name="Normal 5 4 3 5 2 4" xfId="27310"/>
    <cellStyle name="Normal 5 4 3 5 3" xfId="27311"/>
    <cellStyle name="Normal 5 4 3 5 3 2" xfId="27312"/>
    <cellStyle name="Normal 5 4 3 5 3 2 2" xfId="27313"/>
    <cellStyle name="Normal 5 4 3 5 3 3" xfId="27314"/>
    <cellStyle name="Normal 5 4 3 5 4" xfId="27315"/>
    <cellStyle name="Normal 5 4 3 5 4 2" xfId="27316"/>
    <cellStyle name="Normal 5 4 3 5 5" xfId="27317"/>
    <cellStyle name="Normal 5 4 3 6" xfId="27318"/>
    <cellStyle name="Normal 5 4 3 6 2" xfId="27319"/>
    <cellStyle name="Normal 5 4 3 6 2 2" xfId="27320"/>
    <cellStyle name="Normal 5 4 3 6 2 2 2" xfId="27321"/>
    <cellStyle name="Normal 5 4 3 6 2 2 2 2" xfId="27322"/>
    <cellStyle name="Normal 5 4 3 6 2 2 3" xfId="27323"/>
    <cellStyle name="Normal 5 4 3 6 2 3" xfId="27324"/>
    <cellStyle name="Normal 5 4 3 6 2 3 2" xfId="27325"/>
    <cellStyle name="Normal 5 4 3 6 2 4" xfId="27326"/>
    <cellStyle name="Normal 5 4 3 6 3" xfId="27327"/>
    <cellStyle name="Normal 5 4 3 6 3 2" xfId="27328"/>
    <cellStyle name="Normal 5 4 3 6 3 2 2" xfId="27329"/>
    <cellStyle name="Normal 5 4 3 6 3 3" xfId="27330"/>
    <cellStyle name="Normal 5 4 3 6 4" xfId="27331"/>
    <cellStyle name="Normal 5 4 3 6 4 2" xfId="27332"/>
    <cellStyle name="Normal 5 4 3 6 5" xfId="27333"/>
    <cellStyle name="Normal 5 4 3 7" xfId="27334"/>
    <cellStyle name="Normal 5 4 3 7 2" xfId="27335"/>
    <cellStyle name="Normal 5 4 3 7 2 2" xfId="27336"/>
    <cellStyle name="Normal 5 4 3 7 2 2 2" xfId="27337"/>
    <cellStyle name="Normal 5 4 3 7 2 3" xfId="27338"/>
    <cellStyle name="Normal 5 4 3 7 3" xfId="27339"/>
    <cellStyle name="Normal 5 4 3 7 3 2" xfId="27340"/>
    <cellStyle name="Normal 5 4 3 7 4" xfId="27341"/>
    <cellStyle name="Normal 5 4 3 8" xfId="27342"/>
    <cellStyle name="Normal 5 4 3 8 2" xfId="27343"/>
    <cellStyle name="Normal 5 4 3 8 2 2" xfId="27344"/>
    <cellStyle name="Normal 5 4 3 8 3" xfId="27345"/>
    <cellStyle name="Normal 5 4 3 9" xfId="27346"/>
    <cellStyle name="Normal 5 4 3 9 2" xfId="27347"/>
    <cellStyle name="Normal 5 4 4" xfId="27348"/>
    <cellStyle name="Normal 5 4 4 10" xfId="27349"/>
    <cellStyle name="Normal 5 4 4 11" xfId="29459"/>
    <cellStyle name="Normal 5 4 4 2" xfId="27350"/>
    <cellStyle name="Normal 5 4 4 2 2" xfId="27351"/>
    <cellStyle name="Normal 5 4 4 2 2 2" xfId="27352"/>
    <cellStyle name="Normal 5 4 4 2 2 2 2" xfId="27353"/>
    <cellStyle name="Normal 5 4 4 2 2 2 2 2" xfId="27354"/>
    <cellStyle name="Normal 5 4 4 2 2 2 2 2 2" xfId="27355"/>
    <cellStyle name="Normal 5 4 4 2 2 2 2 3" xfId="27356"/>
    <cellStyle name="Normal 5 4 4 2 2 2 3" xfId="27357"/>
    <cellStyle name="Normal 5 4 4 2 2 2 3 2" xfId="27358"/>
    <cellStyle name="Normal 5 4 4 2 2 2 4" xfId="27359"/>
    <cellStyle name="Normal 5 4 4 2 2 3" xfId="27360"/>
    <cellStyle name="Normal 5 4 4 2 2 3 2" xfId="27361"/>
    <cellStyle name="Normal 5 4 4 2 2 3 2 2" xfId="27362"/>
    <cellStyle name="Normal 5 4 4 2 2 3 3" xfId="27363"/>
    <cellStyle name="Normal 5 4 4 2 2 4" xfId="27364"/>
    <cellStyle name="Normal 5 4 4 2 2 4 2" xfId="27365"/>
    <cellStyle name="Normal 5 4 4 2 2 5" xfId="27366"/>
    <cellStyle name="Normal 5 4 4 2 3" xfId="27367"/>
    <cellStyle name="Normal 5 4 4 2 3 2" xfId="27368"/>
    <cellStyle name="Normal 5 4 4 2 3 2 2" xfId="27369"/>
    <cellStyle name="Normal 5 4 4 2 3 2 2 2" xfId="27370"/>
    <cellStyle name="Normal 5 4 4 2 3 2 2 2 2" xfId="27371"/>
    <cellStyle name="Normal 5 4 4 2 3 2 2 3" xfId="27372"/>
    <cellStyle name="Normal 5 4 4 2 3 2 3" xfId="27373"/>
    <cellStyle name="Normal 5 4 4 2 3 2 3 2" xfId="27374"/>
    <cellStyle name="Normal 5 4 4 2 3 2 4" xfId="27375"/>
    <cellStyle name="Normal 5 4 4 2 3 3" xfId="27376"/>
    <cellStyle name="Normal 5 4 4 2 3 3 2" xfId="27377"/>
    <cellStyle name="Normal 5 4 4 2 3 3 2 2" xfId="27378"/>
    <cellStyle name="Normal 5 4 4 2 3 3 3" xfId="27379"/>
    <cellStyle name="Normal 5 4 4 2 3 4" xfId="27380"/>
    <cellStyle name="Normal 5 4 4 2 3 4 2" xfId="27381"/>
    <cellStyle name="Normal 5 4 4 2 3 5" xfId="27382"/>
    <cellStyle name="Normal 5 4 4 2 4" xfId="27383"/>
    <cellStyle name="Normal 5 4 4 2 4 2" xfId="27384"/>
    <cellStyle name="Normal 5 4 4 2 4 2 2" xfId="27385"/>
    <cellStyle name="Normal 5 4 4 2 4 2 2 2" xfId="27386"/>
    <cellStyle name="Normal 5 4 4 2 4 2 3" xfId="27387"/>
    <cellStyle name="Normal 5 4 4 2 4 3" xfId="27388"/>
    <cellStyle name="Normal 5 4 4 2 4 3 2" xfId="27389"/>
    <cellStyle name="Normal 5 4 4 2 4 4" xfId="27390"/>
    <cellStyle name="Normal 5 4 4 2 5" xfId="27391"/>
    <cellStyle name="Normal 5 4 4 2 5 2" xfId="27392"/>
    <cellStyle name="Normal 5 4 4 2 5 2 2" xfId="27393"/>
    <cellStyle name="Normal 5 4 4 2 5 3" xfId="27394"/>
    <cellStyle name="Normal 5 4 4 2 6" xfId="27395"/>
    <cellStyle name="Normal 5 4 4 2 6 2" xfId="27396"/>
    <cellStyle name="Normal 5 4 4 2 7" xfId="27397"/>
    <cellStyle name="Normal 5 4 4 2 8" xfId="29460"/>
    <cellStyle name="Normal 5 4 4 3" xfId="27398"/>
    <cellStyle name="Normal 5 4 4 3 2" xfId="27399"/>
    <cellStyle name="Normal 5 4 4 3 2 2" xfId="27400"/>
    <cellStyle name="Normal 5 4 4 3 2 2 2" xfId="27401"/>
    <cellStyle name="Normal 5 4 4 3 2 2 2 2" xfId="27402"/>
    <cellStyle name="Normal 5 4 4 3 2 2 3" xfId="27403"/>
    <cellStyle name="Normal 5 4 4 3 2 3" xfId="27404"/>
    <cellStyle name="Normal 5 4 4 3 2 3 2" xfId="27405"/>
    <cellStyle name="Normal 5 4 4 3 2 4" xfId="27406"/>
    <cellStyle name="Normal 5 4 4 3 3" xfId="27407"/>
    <cellStyle name="Normal 5 4 4 3 3 2" xfId="27408"/>
    <cellStyle name="Normal 5 4 4 3 3 2 2" xfId="27409"/>
    <cellStyle name="Normal 5 4 4 3 3 3" xfId="27410"/>
    <cellStyle name="Normal 5 4 4 3 4" xfId="27411"/>
    <cellStyle name="Normal 5 4 4 3 4 2" xfId="27412"/>
    <cellStyle name="Normal 5 4 4 3 5" xfId="27413"/>
    <cellStyle name="Normal 5 4 4 4" xfId="27414"/>
    <cellStyle name="Normal 5 4 4 4 2" xfId="27415"/>
    <cellStyle name="Normal 5 4 4 4 2 2" xfId="27416"/>
    <cellStyle name="Normal 5 4 4 4 2 2 2" xfId="27417"/>
    <cellStyle name="Normal 5 4 4 4 2 2 2 2" xfId="27418"/>
    <cellStyle name="Normal 5 4 4 4 2 2 3" xfId="27419"/>
    <cellStyle name="Normal 5 4 4 4 2 3" xfId="27420"/>
    <cellStyle name="Normal 5 4 4 4 2 3 2" xfId="27421"/>
    <cellStyle name="Normal 5 4 4 4 2 4" xfId="27422"/>
    <cellStyle name="Normal 5 4 4 4 3" xfId="27423"/>
    <cellStyle name="Normal 5 4 4 4 3 2" xfId="27424"/>
    <cellStyle name="Normal 5 4 4 4 3 2 2" xfId="27425"/>
    <cellStyle name="Normal 5 4 4 4 3 3" xfId="27426"/>
    <cellStyle name="Normal 5 4 4 4 4" xfId="27427"/>
    <cellStyle name="Normal 5 4 4 4 4 2" xfId="27428"/>
    <cellStyle name="Normal 5 4 4 4 5" xfId="27429"/>
    <cellStyle name="Normal 5 4 4 5" xfId="27430"/>
    <cellStyle name="Normal 5 4 4 5 2" xfId="27431"/>
    <cellStyle name="Normal 5 4 4 5 2 2" xfId="27432"/>
    <cellStyle name="Normal 5 4 4 5 2 2 2" xfId="27433"/>
    <cellStyle name="Normal 5 4 4 5 2 2 2 2" xfId="27434"/>
    <cellStyle name="Normal 5 4 4 5 2 2 3" xfId="27435"/>
    <cellStyle name="Normal 5 4 4 5 2 3" xfId="27436"/>
    <cellStyle name="Normal 5 4 4 5 2 3 2" xfId="27437"/>
    <cellStyle name="Normal 5 4 4 5 2 4" xfId="27438"/>
    <cellStyle name="Normal 5 4 4 5 3" xfId="27439"/>
    <cellStyle name="Normal 5 4 4 5 3 2" xfId="27440"/>
    <cellStyle name="Normal 5 4 4 5 3 2 2" xfId="27441"/>
    <cellStyle name="Normal 5 4 4 5 3 3" xfId="27442"/>
    <cellStyle name="Normal 5 4 4 5 4" xfId="27443"/>
    <cellStyle name="Normal 5 4 4 5 4 2" xfId="27444"/>
    <cellStyle name="Normal 5 4 4 5 5" xfId="27445"/>
    <cellStyle name="Normal 5 4 4 6" xfId="27446"/>
    <cellStyle name="Normal 5 4 4 6 2" xfId="27447"/>
    <cellStyle name="Normal 5 4 4 6 2 2" xfId="27448"/>
    <cellStyle name="Normal 5 4 4 6 2 2 2" xfId="27449"/>
    <cellStyle name="Normal 5 4 4 6 2 3" xfId="27450"/>
    <cellStyle name="Normal 5 4 4 6 3" xfId="27451"/>
    <cellStyle name="Normal 5 4 4 6 3 2" xfId="27452"/>
    <cellStyle name="Normal 5 4 4 6 4" xfId="27453"/>
    <cellStyle name="Normal 5 4 4 7" xfId="27454"/>
    <cellStyle name="Normal 5 4 4 7 2" xfId="27455"/>
    <cellStyle name="Normal 5 4 4 7 2 2" xfId="27456"/>
    <cellStyle name="Normal 5 4 4 7 3" xfId="27457"/>
    <cellStyle name="Normal 5 4 4 8" xfId="27458"/>
    <cellStyle name="Normal 5 4 4 8 2" xfId="27459"/>
    <cellStyle name="Normal 5 4 4 9" xfId="27460"/>
    <cellStyle name="Normal 5 4 4 9 2" xfId="27461"/>
    <cellStyle name="Normal 5 4 5" xfId="27462"/>
    <cellStyle name="Normal 5 4 5 10" xfId="27463"/>
    <cellStyle name="Normal 5 4 5 11" xfId="29461"/>
    <cellStyle name="Normal 5 4 5 2" xfId="27464"/>
    <cellStyle name="Normal 5 4 5 2 2" xfId="27465"/>
    <cellStyle name="Normal 5 4 5 2 2 2" xfId="27466"/>
    <cellStyle name="Normal 5 4 5 2 2 2 2" xfId="27467"/>
    <cellStyle name="Normal 5 4 5 2 2 2 2 2" xfId="27468"/>
    <cellStyle name="Normal 5 4 5 2 2 2 2 2 2" xfId="27469"/>
    <cellStyle name="Normal 5 4 5 2 2 2 2 3" xfId="27470"/>
    <cellStyle name="Normal 5 4 5 2 2 2 3" xfId="27471"/>
    <cellStyle name="Normal 5 4 5 2 2 2 3 2" xfId="27472"/>
    <cellStyle name="Normal 5 4 5 2 2 2 4" xfId="27473"/>
    <cellStyle name="Normal 5 4 5 2 2 3" xfId="27474"/>
    <cellStyle name="Normal 5 4 5 2 2 3 2" xfId="27475"/>
    <cellStyle name="Normal 5 4 5 2 2 3 2 2" xfId="27476"/>
    <cellStyle name="Normal 5 4 5 2 2 3 3" xfId="27477"/>
    <cellStyle name="Normal 5 4 5 2 2 4" xfId="27478"/>
    <cellStyle name="Normal 5 4 5 2 2 4 2" xfId="27479"/>
    <cellStyle name="Normal 5 4 5 2 2 5" xfId="27480"/>
    <cellStyle name="Normal 5 4 5 2 3" xfId="27481"/>
    <cellStyle name="Normal 5 4 5 2 3 2" xfId="27482"/>
    <cellStyle name="Normal 5 4 5 2 3 2 2" xfId="27483"/>
    <cellStyle name="Normal 5 4 5 2 3 2 2 2" xfId="27484"/>
    <cellStyle name="Normal 5 4 5 2 3 2 2 2 2" xfId="27485"/>
    <cellStyle name="Normal 5 4 5 2 3 2 2 3" xfId="27486"/>
    <cellStyle name="Normal 5 4 5 2 3 2 3" xfId="27487"/>
    <cellStyle name="Normal 5 4 5 2 3 2 3 2" xfId="27488"/>
    <cellStyle name="Normal 5 4 5 2 3 2 4" xfId="27489"/>
    <cellStyle name="Normal 5 4 5 2 3 3" xfId="27490"/>
    <cellStyle name="Normal 5 4 5 2 3 3 2" xfId="27491"/>
    <cellStyle name="Normal 5 4 5 2 3 3 2 2" xfId="27492"/>
    <cellStyle name="Normal 5 4 5 2 3 3 3" xfId="27493"/>
    <cellStyle name="Normal 5 4 5 2 3 4" xfId="27494"/>
    <cellStyle name="Normal 5 4 5 2 3 4 2" xfId="27495"/>
    <cellStyle name="Normal 5 4 5 2 3 5" xfId="27496"/>
    <cellStyle name="Normal 5 4 5 2 4" xfId="27497"/>
    <cellStyle name="Normal 5 4 5 2 4 2" xfId="27498"/>
    <cellStyle name="Normal 5 4 5 2 4 2 2" xfId="27499"/>
    <cellStyle name="Normal 5 4 5 2 4 2 2 2" xfId="27500"/>
    <cellStyle name="Normal 5 4 5 2 4 2 3" xfId="27501"/>
    <cellStyle name="Normal 5 4 5 2 4 3" xfId="27502"/>
    <cellStyle name="Normal 5 4 5 2 4 3 2" xfId="27503"/>
    <cellStyle name="Normal 5 4 5 2 4 4" xfId="27504"/>
    <cellStyle name="Normal 5 4 5 2 5" xfId="27505"/>
    <cellStyle name="Normal 5 4 5 2 5 2" xfId="27506"/>
    <cellStyle name="Normal 5 4 5 2 5 2 2" xfId="27507"/>
    <cellStyle name="Normal 5 4 5 2 5 3" xfId="27508"/>
    <cellStyle name="Normal 5 4 5 2 6" xfId="27509"/>
    <cellStyle name="Normal 5 4 5 2 6 2" xfId="27510"/>
    <cellStyle name="Normal 5 4 5 2 7" xfId="27511"/>
    <cellStyle name="Normal 5 4 5 2 8" xfId="29462"/>
    <cellStyle name="Normal 5 4 5 3" xfId="27512"/>
    <cellStyle name="Normal 5 4 5 3 2" xfId="27513"/>
    <cellStyle name="Normal 5 4 5 3 2 2" xfId="27514"/>
    <cellStyle name="Normal 5 4 5 3 2 2 2" xfId="27515"/>
    <cellStyle name="Normal 5 4 5 3 2 2 2 2" xfId="27516"/>
    <cellStyle name="Normal 5 4 5 3 2 2 3" xfId="27517"/>
    <cellStyle name="Normal 5 4 5 3 2 3" xfId="27518"/>
    <cellStyle name="Normal 5 4 5 3 2 3 2" xfId="27519"/>
    <cellStyle name="Normal 5 4 5 3 2 4" xfId="27520"/>
    <cellStyle name="Normal 5 4 5 3 3" xfId="27521"/>
    <cellStyle name="Normal 5 4 5 3 3 2" xfId="27522"/>
    <cellStyle name="Normal 5 4 5 3 3 2 2" xfId="27523"/>
    <cellStyle name="Normal 5 4 5 3 3 3" xfId="27524"/>
    <cellStyle name="Normal 5 4 5 3 4" xfId="27525"/>
    <cellStyle name="Normal 5 4 5 3 4 2" xfId="27526"/>
    <cellStyle name="Normal 5 4 5 3 5" xfId="27527"/>
    <cellStyle name="Normal 5 4 5 4" xfId="27528"/>
    <cellStyle name="Normal 5 4 5 4 2" xfId="27529"/>
    <cellStyle name="Normal 5 4 5 4 2 2" xfId="27530"/>
    <cellStyle name="Normal 5 4 5 4 2 2 2" xfId="27531"/>
    <cellStyle name="Normal 5 4 5 4 2 2 2 2" xfId="27532"/>
    <cellStyle name="Normal 5 4 5 4 2 2 3" xfId="27533"/>
    <cellStyle name="Normal 5 4 5 4 2 3" xfId="27534"/>
    <cellStyle name="Normal 5 4 5 4 2 3 2" xfId="27535"/>
    <cellStyle name="Normal 5 4 5 4 2 4" xfId="27536"/>
    <cellStyle name="Normal 5 4 5 4 3" xfId="27537"/>
    <cellStyle name="Normal 5 4 5 4 3 2" xfId="27538"/>
    <cellStyle name="Normal 5 4 5 4 3 2 2" xfId="27539"/>
    <cellStyle name="Normal 5 4 5 4 3 3" xfId="27540"/>
    <cellStyle name="Normal 5 4 5 4 4" xfId="27541"/>
    <cellStyle name="Normal 5 4 5 4 4 2" xfId="27542"/>
    <cellStyle name="Normal 5 4 5 4 5" xfId="27543"/>
    <cellStyle name="Normal 5 4 5 5" xfId="27544"/>
    <cellStyle name="Normal 5 4 5 5 2" xfId="27545"/>
    <cellStyle name="Normal 5 4 5 5 2 2" xfId="27546"/>
    <cellStyle name="Normal 5 4 5 5 2 2 2" xfId="27547"/>
    <cellStyle name="Normal 5 4 5 5 2 2 2 2" xfId="27548"/>
    <cellStyle name="Normal 5 4 5 5 2 2 3" xfId="27549"/>
    <cellStyle name="Normal 5 4 5 5 2 3" xfId="27550"/>
    <cellStyle name="Normal 5 4 5 5 2 3 2" xfId="27551"/>
    <cellStyle name="Normal 5 4 5 5 2 4" xfId="27552"/>
    <cellStyle name="Normal 5 4 5 5 3" xfId="27553"/>
    <cellStyle name="Normal 5 4 5 5 3 2" xfId="27554"/>
    <cellStyle name="Normal 5 4 5 5 3 2 2" xfId="27555"/>
    <cellStyle name="Normal 5 4 5 5 3 3" xfId="27556"/>
    <cellStyle name="Normal 5 4 5 5 4" xfId="27557"/>
    <cellStyle name="Normal 5 4 5 5 4 2" xfId="27558"/>
    <cellStyle name="Normal 5 4 5 5 5" xfId="27559"/>
    <cellStyle name="Normal 5 4 5 6" xfId="27560"/>
    <cellStyle name="Normal 5 4 5 6 2" xfId="27561"/>
    <cellStyle name="Normal 5 4 5 6 2 2" xfId="27562"/>
    <cellStyle name="Normal 5 4 5 6 2 2 2" xfId="27563"/>
    <cellStyle name="Normal 5 4 5 6 2 3" xfId="27564"/>
    <cellStyle name="Normal 5 4 5 6 3" xfId="27565"/>
    <cellStyle name="Normal 5 4 5 6 3 2" xfId="27566"/>
    <cellStyle name="Normal 5 4 5 6 4" xfId="27567"/>
    <cellStyle name="Normal 5 4 5 7" xfId="27568"/>
    <cellStyle name="Normal 5 4 5 7 2" xfId="27569"/>
    <cellStyle name="Normal 5 4 5 7 2 2" xfId="27570"/>
    <cellStyle name="Normal 5 4 5 7 3" xfId="27571"/>
    <cellStyle name="Normal 5 4 5 8" xfId="27572"/>
    <cellStyle name="Normal 5 4 5 8 2" xfId="27573"/>
    <cellStyle name="Normal 5 4 5 9" xfId="27574"/>
    <cellStyle name="Normal 5 4 5 9 2" xfId="27575"/>
    <cellStyle name="Normal 5 4 6" xfId="27576"/>
    <cellStyle name="Normal 5 4 6 2" xfId="27577"/>
    <cellStyle name="Normal 5 4 6 2 2" xfId="27578"/>
    <cellStyle name="Normal 5 4 6 2 2 2" xfId="27579"/>
    <cellStyle name="Normal 5 4 6 2 2 2 2" xfId="27580"/>
    <cellStyle name="Normal 5 4 6 2 2 2 2 2" xfId="27581"/>
    <cellStyle name="Normal 5 4 6 2 2 2 3" xfId="27582"/>
    <cellStyle name="Normal 5 4 6 2 2 3" xfId="27583"/>
    <cellStyle name="Normal 5 4 6 2 2 3 2" xfId="27584"/>
    <cellStyle name="Normal 5 4 6 2 2 4" xfId="27585"/>
    <cellStyle name="Normal 5 4 6 2 3" xfId="27586"/>
    <cellStyle name="Normal 5 4 6 2 3 2" xfId="27587"/>
    <cellStyle name="Normal 5 4 6 2 3 2 2" xfId="27588"/>
    <cellStyle name="Normal 5 4 6 2 3 3" xfId="27589"/>
    <cellStyle name="Normal 5 4 6 2 4" xfId="27590"/>
    <cellStyle name="Normal 5 4 6 2 4 2" xfId="27591"/>
    <cellStyle name="Normal 5 4 6 2 5" xfId="27592"/>
    <cellStyle name="Normal 5 4 6 3" xfId="27593"/>
    <cellStyle name="Normal 5 4 6 3 2" xfId="27594"/>
    <cellStyle name="Normal 5 4 6 3 2 2" xfId="27595"/>
    <cellStyle name="Normal 5 4 6 3 2 2 2" xfId="27596"/>
    <cellStyle name="Normal 5 4 6 3 2 2 2 2" xfId="27597"/>
    <cellStyle name="Normal 5 4 6 3 2 2 3" xfId="27598"/>
    <cellStyle name="Normal 5 4 6 3 2 3" xfId="27599"/>
    <cellStyle name="Normal 5 4 6 3 2 3 2" xfId="27600"/>
    <cellStyle name="Normal 5 4 6 3 2 4" xfId="27601"/>
    <cellStyle name="Normal 5 4 6 3 3" xfId="27602"/>
    <cellStyle name="Normal 5 4 6 3 3 2" xfId="27603"/>
    <cellStyle name="Normal 5 4 6 3 3 2 2" xfId="27604"/>
    <cellStyle name="Normal 5 4 6 3 3 3" xfId="27605"/>
    <cellStyle name="Normal 5 4 6 3 4" xfId="27606"/>
    <cellStyle name="Normal 5 4 6 3 4 2" xfId="27607"/>
    <cellStyle name="Normal 5 4 6 3 5" xfId="27608"/>
    <cellStyle name="Normal 5 4 6 4" xfId="27609"/>
    <cellStyle name="Normal 5 4 6 4 2" xfId="27610"/>
    <cellStyle name="Normal 5 4 6 4 2 2" xfId="27611"/>
    <cellStyle name="Normal 5 4 6 4 2 2 2" xfId="27612"/>
    <cellStyle name="Normal 5 4 6 4 2 3" xfId="27613"/>
    <cellStyle name="Normal 5 4 6 4 3" xfId="27614"/>
    <cellStyle name="Normal 5 4 6 4 3 2" xfId="27615"/>
    <cellStyle name="Normal 5 4 6 4 4" xfId="27616"/>
    <cellStyle name="Normal 5 4 6 5" xfId="27617"/>
    <cellStyle name="Normal 5 4 6 5 2" xfId="27618"/>
    <cellStyle name="Normal 5 4 6 5 2 2" xfId="27619"/>
    <cellStyle name="Normal 5 4 6 5 3" xfId="27620"/>
    <cellStyle name="Normal 5 4 6 6" xfId="27621"/>
    <cellStyle name="Normal 5 4 6 6 2" xfId="27622"/>
    <cellStyle name="Normal 5 4 6 7" xfId="27623"/>
    <cellStyle name="Normal 5 4 6 8" xfId="29463"/>
    <cellStyle name="Normal 5 4 7" xfId="27624"/>
    <cellStyle name="Normal 5 4 7 2" xfId="27625"/>
    <cellStyle name="Normal 5 4 7 2 2" xfId="27626"/>
    <cellStyle name="Normal 5 4 7 2 2 2" xfId="27627"/>
    <cellStyle name="Normal 5 4 7 2 2 2 2" xfId="27628"/>
    <cellStyle name="Normal 5 4 7 2 2 3" xfId="27629"/>
    <cellStyle name="Normal 5 4 7 2 3" xfId="27630"/>
    <cellStyle name="Normal 5 4 7 2 3 2" xfId="27631"/>
    <cellStyle name="Normal 5 4 7 2 4" xfId="27632"/>
    <cellStyle name="Normal 5 4 7 3" xfId="27633"/>
    <cellStyle name="Normal 5 4 7 3 2" xfId="27634"/>
    <cellStyle name="Normal 5 4 7 3 2 2" xfId="27635"/>
    <cellStyle name="Normal 5 4 7 3 3" xfId="27636"/>
    <cellStyle name="Normal 5 4 7 4" xfId="27637"/>
    <cellStyle name="Normal 5 4 7 4 2" xfId="27638"/>
    <cellStyle name="Normal 5 4 7 5" xfId="27639"/>
    <cellStyle name="Normal 5 4 8" xfId="27640"/>
    <cellStyle name="Normal 5 4 8 2" xfId="27641"/>
    <cellStyle name="Normal 5 4 8 2 2" xfId="27642"/>
    <cellStyle name="Normal 5 4 8 2 2 2" xfId="27643"/>
    <cellStyle name="Normal 5 4 8 2 2 2 2" xfId="27644"/>
    <cellStyle name="Normal 5 4 8 2 2 3" xfId="27645"/>
    <cellStyle name="Normal 5 4 8 2 3" xfId="27646"/>
    <cellStyle name="Normal 5 4 8 2 3 2" xfId="27647"/>
    <cellStyle name="Normal 5 4 8 2 4" xfId="27648"/>
    <cellStyle name="Normal 5 4 8 3" xfId="27649"/>
    <cellStyle name="Normal 5 4 8 3 2" xfId="27650"/>
    <cellStyle name="Normal 5 4 8 3 2 2" xfId="27651"/>
    <cellStyle name="Normal 5 4 8 3 3" xfId="27652"/>
    <cellStyle name="Normal 5 4 8 4" xfId="27653"/>
    <cellStyle name="Normal 5 4 8 4 2" xfId="27654"/>
    <cellStyle name="Normal 5 4 8 5" xfId="27655"/>
    <cellStyle name="Normal 5 4 9" xfId="27656"/>
    <cellStyle name="Normal 5 4 9 2" xfId="27657"/>
    <cellStyle name="Normal 5 4 9 2 2" xfId="27658"/>
    <cellStyle name="Normal 5 4 9 2 2 2" xfId="27659"/>
    <cellStyle name="Normal 5 4 9 2 2 2 2" xfId="27660"/>
    <cellStyle name="Normal 5 4 9 2 2 3" xfId="27661"/>
    <cellStyle name="Normal 5 4 9 2 3" xfId="27662"/>
    <cellStyle name="Normal 5 4 9 2 3 2" xfId="27663"/>
    <cellStyle name="Normal 5 4 9 2 4" xfId="27664"/>
    <cellStyle name="Normal 5 4 9 3" xfId="27665"/>
    <cellStyle name="Normal 5 4 9 3 2" xfId="27666"/>
    <cellStyle name="Normal 5 4 9 3 2 2" xfId="27667"/>
    <cellStyle name="Normal 5 4 9 3 3" xfId="27668"/>
    <cellStyle name="Normal 5 4 9 4" xfId="27669"/>
    <cellStyle name="Normal 5 4 9 4 2" xfId="27670"/>
    <cellStyle name="Normal 5 4 9 5" xfId="27671"/>
    <cellStyle name="Normal 5 5" xfId="27672"/>
    <cellStyle name="Normal 5 5 10" xfId="27673"/>
    <cellStyle name="Normal 5 5 10 2" xfId="27674"/>
    <cellStyle name="Normal 5 5 11" xfId="27675"/>
    <cellStyle name="Normal 5 5 11 2" xfId="27676"/>
    <cellStyle name="Normal 5 5 12" xfId="27677"/>
    <cellStyle name="Normal 5 5 13" xfId="29464"/>
    <cellStyle name="Normal 5 5 2" xfId="27678"/>
    <cellStyle name="Normal 5 5 2 10" xfId="27679"/>
    <cellStyle name="Normal 5 5 2 11" xfId="29465"/>
    <cellStyle name="Normal 5 5 2 2" xfId="27680"/>
    <cellStyle name="Normal 5 5 2 2 2" xfId="27681"/>
    <cellStyle name="Normal 5 5 2 2 2 2" xfId="27682"/>
    <cellStyle name="Normal 5 5 2 2 2 2 2" xfId="27683"/>
    <cellStyle name="Normal 5 5 2 2 2 2 2 2" xfId="27684"/>
    <cellStyle name="Normal 5 5 2 2 2 2 2 2 2" xfId="27685"/>
    <cellStyle name="Normal 5 5 2 2 2 2 2 3" xfId="27686"/>
    <cellStyle name="Normal 5 5 2 2 2 2 3" xfId="27687"/>
    <cellStyle name="Normal 5 5 2 2 2 2 3 2" xfId="27688"/>
    <cellStyle name="Normal 5 5 2 2 2 2 4" xfId="27689"/>
    <cellStyle name="Normal 5 5 2 2 2 3" xfId="27690"/>
    <cellStyle name="Normal 5 5 2 2 2 3 2" xfId="27691"/>
    <cellStyle name="Normal 5 5 2 2 2 3 2 2" xfId="27692"/>
    <cellStyle name="Normal 5 5 2 2 2 3 3" xfId="27693"/>
    <cellStyle name="Normal 5 5 2 2 2 4" xfId="27694"/>
    <cellStyle name="Normal 5 5 2 2 2 4 2" xfId="27695"/>
    <cellStyle name="Normal 5 5 2 2 2 5" xfId="27696"/>
    <cellStyle name="Normal 5 5 2 2 3" xfId="27697"/>
    <cellStyle name="Normal 5 5 2 2 3 2" xfId="27698"/>
    <cellStyle name="Normal 5 5 2 2 3 2 2" xfId="27699"/>
    <cellStyle name="Normal 5 5 2 2 3 2 2 2" xfId="27700"/>
    <cellStyle name="Normal 5 5 2 2 3 2 2 2 2" xfId="27701"/>
    <cellStyle name="Normal 5 5 2 2 3 2 2 3" xfId="27702"/>
    <cellStyle name="Normal 5 5 2 2 3 2 3" xfId="27703"/>
    <cellStyle name="Normal 5 5 2 2 3 2 3 2" xfId="27704"/>
    <cellStyle name="Normal 5 5 2 2 3 2 4" xfId="27705"/>
    <cellStyle name="Normal 5 5 2 2 3 3" xfId="27706"/>
    <cellStyle name="Normal 5 5 2 2 3 3 2" xfId="27707"/>
    <cellStyle name="Normal 5 5 2 2 3 3 2 2" xfId="27708"/>
    <cellStyle name="Normal 5 5 2 2 3 3 3" xfId="27709"/>
    <cellStyle name="Normal 5 5 2 2 3 4" xfId="27710"/>
    <cellStyle name="Normal 5 5 2 2 3 4 2" xfId="27711"/>
    <cellStyle name="Normal 5 5 2 2 3 5" xfId="27712"/>
    <cellStyle name="Normal 5 5 2 2 4" xfId="27713"/>
    <cellStyle name="Normal 5 5 2 2 4 2" xfId="27714"/>
    <cellStyle name="Normal 5 5 2 2 4 2 2" xfId="27715"/>
    <cellStyle name="Normal 5 5 2 2 4 2 2 2" xfId="27716"/>
    <cellStyle name="Normal 5 5 2 2 4 2 3" xfId="27717"/>
    <cellStyle name="Normal 5 5 2 2 4 3" xfId="27718"/>
    <cellStyle name="Normal 5 5 2 2 4 3 2" xfId="27719"/>
    <cellStyle name="Normal 5 5 2 2 4 4" xfId="27720"/>
    <cellStyle name="Normal 5 5 2 2 5" xfId="27721"/>
    <cellStyle name="Normal 5 5 2 2 5 2" xfId="27722"/>
    <cellStyle name="Normal 5 5 2 2 5 2 2" xfId="27723"/>
    <cellStyle name="Normal 5 5 2 2 5 3" xfId="27724"/>
    <cellStyle name="Normal 5 5 2 2 6" xfId="27725"/>
    <cellStyle name="Normal 5 5 2 2 6 2" xfId="27726"/>
    <cellStyle name="Normal 5 5 2 2 7" xfId="27727"/>
    <cellStyle name="Normal 5 5 2 2 8" xfId="29466"/>
    <cellStyle name="Normal 5 5 2 3" xfId="27728"/>
    <cellStyle name="Normal 5 5 2 3 2" xfId="27729"/>
    <cellStyle name="Normal 5 5 2 3 2 2" xfId="27730"/>
    <cellStyle name="Normal 5 5 2 3 2 2 2" xfId="27731"/>
    <cellStyle name="Normal 5 5 2 3 2 2 2 2" xfId="27732"/>
    <cellStyle name="Normal 5 5 2 3 2 2 3" xfId="27733"/>
    <cellStyle name="Normal 5 5 2 3 2 3" xfId="27734"/>
    <cellStyle name="Normal 5 5 2 3 2 3 2" xfId="27735"/>
    <cellStyle name="Normal 5 5 2 3 2 4" xfId="27736"/>
    <cellStyle name="Normal 5 5 2 3 3" xfId="27737"/>
    <cellStyle name="Normal 5 5 2 3 3 2" xfId="27738"/>
    <cellStyle name="Normal 5 5 2 3 3 2 2" xfId="27739"/>
    <cellStyle name="Normal 5 5 2 3 3 3" xfId="27740"/>
    <cellStyle name="Normal 5 5 2 3 4" xfId="27741"/>
    <cellStyle name="Normal 5 5 2 3 4 2" xfId="27742"/>
    <cellStyle name="Normal 5 5 2 3 5" xfId="27743"/>
    <cellStyle name="Normal 5 5 2 4" xfId="27744"/>
    <cellStyle name="Normal 5 5 2 4 2" xfId="27745"/>
    <cellStyle name="Normal 5 5 2 4 2 2" xfId="27746"/>
    <cellStyle name="Normal 5 5 2 4 2 2 2" xfId="27747"/>
    <cellStyle name="Normal 5 5 2 4 2 2 2 2" xfId="27748"/>
    <cellStyle name="Normal 5 5 2 4 2 2 3" xfId="27749"/>
    <cellStyle name="Normal 5 5 2 4 2 3" xfId="27750"/>
    <cellStyle name="Normal 5 5 2 4 2 3 2" xfId="27751"/>
    <cellStyle name="Normal 5 5 2 4 2 4" xfId="27752"/>
    <cellStyle name="Normal 5 5 2 4 3" xfId="27753"/>
    <cellStyle name="Normal 5 5 2 4 3 2" xfId="27754"/>
    <cellStyle name="Normal 5 5 2 4 3 2 2" xfId="27755"/>
    <cellStyle name="Normal 5 5 2 4 3 3" xfId="27756"/>
    <cellStyle name="Normal 5 5 2 4 4" xfId="27757"/>
    <cellStyle name="Normal 5 5 2 4 4 2" xfId="27758"/>
    <cellStyle name="Normal 5 5 2 4 5" xfId="27759"/>
    <cellStyle name="Normal 5 5 2 5" xfId="27760"/>
    <cellStyle name="Normal 5 5 2 5 2" xfId="27761"/>
    <cellStyle name="Normal 5 5 2 5 2 2" xfId="27762"/>
    <cellStyle name="Normal 5 5 2 5 2 2 2" xfId="27763"/>
    <cellStyle name="Normal 5 5 2 5 2 2 2 2" xfId="27764"/>
    <cellStyle name="Normal 5 5 2 5 2 2 3" xfId="27765"/>
    <cellStyle name="Normal 5 5 2 5 2 3" xfId="27766"/>
    <cellStyle name="Normal 5 5 2 5 2 3 2" xfId="27767"/>
    <cellStyle name="Normal 5 5 2 5 2 4" xfId="27768"/>
    <cellStyle name="Normal 5 5 2 5 3" xfId="27769"/>
    <cellStyle name="Normal 5 5 2 5 3 2" xfId="27770"/>
    <cellStyle name="Normal 5 5 2 5 3 2 2" xfId="27771"/>
    <cellStyle name="Normal 5 5 2 5 3 3" xfId="27772"/>
    <cellStyle name="Normal 5 5 2 5 4" xfId="27773"/>
    <cellStyle name="Normal 5 5 2 5 4 2" xfId="27774"/>
    <cellStyle name="Normal 5 5 2 5 5" xfId="27775"/>
    <cellStyle name="Normal 5 5 2 6" xfId="27776"/>
    <cellStyle name="Normal 5 5 2 6 2" xfId="27777"/>
    <cellStyle name="Normal 5 5 2 6 2 2" xfId="27778"/>
    <cellStyle name="Normal 5 5 2 6 2 2 2" xfId="27779"/>
    <cellStyle name="Normal 5 5 2 6 2 3" xfId="27780"/>
    <cellStyle name="Normal 5 5 2 6 3" xfId="27781"/>
    <cellStyle name="Normal 5 5 2 6 3 2" xfId="27782"/>
    <cellStyle name="Normal 5 5 2 6 4" xfId="27783"/>
    <cellStyle name="Normal 5 5 2 7" xfId="27784"/>
    <cellStyle name="Normal 5 5 2 7 2" xfId="27785"/>
    <cellStyle name="Normal 5 5 2 7 2 2" xfId="27786"/>
    <cellStyle name="Normal 5 5 2 7 3" xfId="27787"/>
    <cellStyle name="Normal 5 5 2 8" xfId="27788"/>
    <cellStyle name="Normal 5 5 2 8 2" xfId="27789"/>
    <cellStyle name="Normal 5 5 2 9" xfId="27790"/>
    <cellStyle name="Normal 5 5 2 9 2" xfId="27791"/>
    <cellStyle name="Normal 5 5 3" xfId="27792"/>
    <cellStyle name="Normal 5 5 3 10" xfId="27793"/>
    <cellStyle name="Normal 5 5 3 11" xfId="29467"/>
    <cellStyle name="Normal 5 5 3 2" xfId="27794"/>
    <cellStyle name="Normal 5 5 3 2 2" xfId="27795"/>
    <cellStyle name="Normal 5 5 3 2 2 2" xfId="27796"/>
    <cellStyle name="Normal 5 5 3 2 2 2 2" xfId="27797"/>
    <cellStyle name="Normal 5 5 3 2 2 2 2 2" xfId="27798"/>
    <cellStyle name="Normal 5 5 3 2 2 2 2 2 2" xfId="27799"/>
    <cellStyle name="Normal 5 5 3 2 2 2 2 3" xfId="27800"/>
    <cellStyle name="Normal 5 5 3 2 2 2 3" xfId="27801"/>
    <cellStyle name="Normal 5 5 3 2 2 2 3 2" xfId="27802"/>
    <cellStyle name="Normal 5 5 3 2 2 2 4" xfId="27803"/>
    <cellStyle name="Normal 5 5 3 2 2 3" xfId="27804"/>
    <cellStyle name="Normal 5 5 3 2 2 3 2" xfId="27805"/>
    <cellStyle name="Normal 5 5 3 2 2 3 2 2" xfId="27806"/>
    <cellStyle name="Normal 5 5 3 2 2 3 3" xfId="27807"/>
    <cellStyle name="Normal 5 5 3 2 2 4" xfId="27808"/>
    <cellStyle name="Normal 5 5 3 2 2 4 2" xfId="27809"/>
    <cellStyle name="Normal 5 5 3 2 2 5" xfId="27810"/>
    <cellStyle name="Normal 5 5 3 2 3" xfId="27811"/>
    <cellStyle name="Normal 5 5 3 2 3 2" xfId="27812"/>
    <cellStyle name="Normal 5 5 3 2 3 2 2" xfId="27813"/>
    <cellStyle name="Normal 5 5 3 2 3 2 2 2" xfId="27814"/>
    <cellStyle name="Normal 5 5 3 2 3 2 2 2 2" xfId="27815"/>
    <cellStyle name="Normal 5 5 3 2 3 2 2 3" xfId="27816"/>
    <cellStyle name="Normal 5 5 3 2 3 2 3" xfId="27817"/>
    <cellStyle name="Normal 5 5 3 2 3 2 3 2" xfId="27818"/>
    <cellStyle name="Normal 5 5 3 2 3 2 4" xfId="27819"/>
    <cellStyle name="Normal 5 5 3 2 3 3" xfId="27820"/>
    <cellStyle name="Normal 5 5 3 2 3 3 2" xfId="27821"/>
    <cellStyle name="Normal 5 5 3 2 3 3 2 2" xfId="27822"/>
    <cellStyle name="Normal 5 5 3 2 3 3 3" xfId="27823"/>
    <cellStyle name="Normal 5 5 3 2 3 4" xfId="27824"/>
    <cellStyle name="Normal 5 5 3 2 3 4 2" xfId="27825"/>
    <cellStyle name="Normal 5 5 3 2 3 5" xfId="27826"/>
    <cellStyle name="Normal 5 5 3 2 4" xfId="27827"/>
    <cellStyle name="Normal 5 5 3 2 4 2" xfId="27828"/>
    <cellStyle name="Normal 5 5 3 2 4 2 2" xfId="27829"/>
    <cellStyle name="Normal 5 5 3 2 4 2 2 2" xfId="27830"/>
    <cellStyle name="Normal 5 5 3 2 4 2 3" xfId="27831"/>
    <cellStyle name="Normal 5 5 3 2 4 3" xfId="27832"/>
    <cellStyle name="Normal 5 5 3 2 4 3 2" xfId="27833"/>
    <cellStyle name="Normal 5 5 3 2 4 4" xfId="27834"/>
    <cellStyle name="Normal 5 5 3 2 5" xfId="27835"/>
    <cellStyle name="Normal 5 5 3 2 5 2" xfId="27836"/>
    <cellStyle name="Normal 5 5 3 2 5 2 2" xfId="27837"/>
    <cellStyle name="Normal 5 5 3 2 5 3" xfId="27838"/>
    <cellStyle name="Normal 5 5 3 2 6" xfId="27839"/>
    <cellStyle name="Normal 5 5 3 2 6 2" xfId="27840"/>
    <cellStyle name="Normal 5 5 3 2 7" xfId="27841"/>
    <cellStyle name="Normal 5 5 3 2 8" xfId="29468"/>
    <cellStyle name="Normal 5 5 3 3" xfId="27842"/>
    <cellStyle name="Normal 5 5 3 3 2" xfId="27843"/>
    <cellStyle name="Normal 5 5 3 3 2 2" xfId="27844"/>
    <cellStyle name="Normal 5 5 3 3 2 2 2" xfId="27845"/>
    <cellStyle name="Normal 5 5 3 3 2 2 2 2" xfId="27846"/>
    <cellStyle name="Normal 5 5 3 3 2 2 3" xfId="27847"/>
    <cellStyle name="Normal 5 5 3 3 2 3" xfId="27848"/>
    <cellStyle name="Normal 5 5 3 3 2 3 2" xfId="27849"/>
    <cellStyle name="Normal 5 5 3 3 2 4" xfId="27850"/>
    <cellStyle name="Normal 5 5 3 3 3" xfId="27851"/>
    <cellStyle name="Normal 5 5 3 3 3 2" xfId="27852"/>
    <cellStyle name="Normal 5 5 3 3 3 2 2" xfId="27853"/>
    <cellStyle name="Normal 5 5 3 3 3 3" xfId="27854"/>
    <cellStyle name="Normal 5 5 3 3 4" xfId="27855"/>
    <cellStyle name="Normal 5 5 3 3 4 2" xfId="27856"/>
    <cellStyle name="Normal 5 5 3 3 5" xfId="27857"/>
    <cellStyle name="Normal 5 5 3 4" xfId="27858"/>
    <cellStyle name="Normal 5 5 3 4 2" xfId="27859"/>
    <cellStyle name="Normal 5 5 3 4 2 2" xfId="27860"/>
    <cellStyle name="Normal 5 5 3 4 2 2 2" xfId="27861"/>
    <cellStyle name="Normal 5 5 3 4 2 2 2 2" xfId="27862"/>
    <cellStyle name="Normal 5 5 3 4 2 2 3" xfId="27863"/>
    <cellStyle name="Normal 5 5 3 4 2 3" xfId="27864"/>
    <cellStyle name="Normal 5 5 3 4 2 3 2" xfId="27865"/>
    <cellStyle name="Normal 5 5 3 4 2 4" xfId="27866"/>
    <cellStyle name="Normal 5 5 3 4 3" xfId="27867"/>
    <cellStyle name="Normal 5 5 3 4 3 2" xfId="27868"/>
    <cellStyle name="Normal 5 5 3 4 3 2 2" xfId="27869"/>
    <cellStyle name="Normal 5 5 3 4 3 3" xfId="27870"/>
    <cellStyle name="Normal 5 5 3 4 4" xfId="27871"/>
    <cellStyle name="Normal 5 5 3 4 4 2" xfId="27872"/>
    <cellStyle name="Normal 5 5 3 4 5" xfId="27873"/>
    <cellStyle name="Normal 5 5 3 5" xfId="27874"/>
    <cellStyle name="Normal 5 5 3 5 2" xfId="27875"/>
    <cellStyle name="Normal 5 5 3 5 2 2" xfId="27876"/>
    <cellStyle name="Normal 5 5 3 5 2 2 2" xfId="27877"/>
    <cellStyle name="Normal 5 5 3 5 2 2 2 2" xfId="27878"/>
    <cellStyle name="Normal 5 5 3 5 2 2 3" xfId="27879"/>
    <cellStyle name="Normal 5 5 3 5 2 3" xfId="27880"/>
    <cellStyle name="Normal 5 5 3 5 2 3 2" xfId="27881"/>
    <cellStyle name="Normal 5 5 3 5 2 4" xfId="27882"/>
    <cellStyle name="Normal 5 5 3 5 3" xfId="27883"/>
    <cellStyle name="Normal 5 5 3 5 3 2" xfId="27884"/>
    <cellStyle name="Normal 5 5 3 5 3 2 2" xfId="27885"/>
    <cellStyle name="Normal 5 5 3 5 3 3" xfId="27886"/>
    <cellStyle name="Normal 5 5 3 5 4" xfId="27887"/>
    <cellStyle name="Normal 5 5 3 5 4 2" xfId="27888"/>
    <cellStyle name="Normal 5 5 3 5 5" xfId="27889"/>
    <cellStyle name="Normal 5 5 3 6" xfId="27890"/>
    <cellStyle name="Normal 5 5 3 6 2" xfId="27891"/>
    <cellStyle name="Normal 5 5 3 6 2 2" xfId="27892"/>
    <cellStyle name="Normal 5 5 3 6 2 2 2" xfId="27893"/>
    <cellStyle name="Normal 5 5 3 6 2 3" xfId="27894"/>
    <cellStyle name="Normal 5 5 3 6 3" xfId="27895"/>
    <cellStyle name="Normal 5 5 3 6 3 2" xfId="27896"/>
    <cellStyle name="Normal 5 5 3 6 4" xfId="27897"/>
    <cellStyle name="Normal 5 5 3 7" xfId="27898"/>
    <cellStyle name="Normal 5 5 3 7 2" xfId="27899"/>
    <cellStyle name="Normal 5 5 3 7 2 2" xfId="27900"/>
    <cellStyle name="Normal 5 5 3 7 3" xfId="27901"/>
    <cellStyle name="Normal 5 5 3 8" xfId="27902"/>
    <cellStyle name="Normal 5 5 3 8 2" xfId="27903"/>
    <cellStyle name="Normal 5 5 3 9" xfId="27904"/>
    <cellStyle name="Normal 5 5 3 9 2" xfId="27905"/>
    <cellStyle name="Normal 5 5 4" xfId="27906"/>
    <cellStyle name="Normal 5 5 4 2" xfId="27907"/>
    <cellStyle name="Normal 5 5 4 2 2" xfId="27908"/>
    <cellStyle name="Normal 5 5 4 2 2 2" xfId="27909"/>
    <cellStyle name="Normal 5 5 4 2 2 2 2" xfId="27910"/>
    <cellStyle name="Normal 5 5 4 2 2 2 2 2" xfId="27911"/>
    <cellStyle name="Normal 5 5 4 2 2 2 3" xfId="27912"/>
    <cellStyle name="Normal 5 5 4 2 2 3" xfId="27913"/>
    <cellStyle name="Normal 5 5 4 2 2 3 2" xfId="27914"/>
    <cellStyle name="Normal 5 5 4 2 2 4" xfId="27915"/>
    <cellStyle name="Normal 5 5 4 2 3" xfId="27916"/>
    <cellStyle name="Normal 5 5 4 2 3 2" xfId="27917"/>
    <cellStyle name="Normal 5 5 4 2 3 2 2" xfId="27918"/>
    <cellStyle name="Normal 5 5 4 2 3 3" xfId="27919"/>
    <cellStyle name="Normal 5 5 4 2 4" xfId="27920"/>
    <cellStyle name="Normal 5 5 4 2 4 2" xfId="27921"/>
    <cellStyle name="Normal 5 5 4 2 5" xfId="27922"/>
    <cellStyle name="Normal 5 5 4 3" xfId="27923"/>
    <cellStyle name="Normal 5 5 4 3 2" xfId="27924"/>
    <cellStyle name="Normal 5 5 4 3 2 2" xfId="27925"/>
    <cellStyle name="Normal 5 5 4 3 2 2 2" xfId="27926"/>
    <cellStyle name="Normal 5 5 4 3 2 2 2 2" xfId="27927"/>
    <cellStyle name="Normal 5 5 4 3 2 2 3" xfId="27928"/>
    <cellStyle name="Normal 5 5 4 3 2 3" xfId="27929"/>
    <cellStyle name="Normal 5 5 4 3 2 3 2" xfId="27930"/>
    <cellStyle name="Normal 5 5 4 3 2 4" xfId="27931"/>
    <cellStyle name="Normal 5 5 4 3 3" xfId="27932"/>
    <cellStyle name="Normal 5 5 4 3 3 2" xfId="27933"/>
    <cellStyle name="Normal 5 5 4 3 3 2 2" xfId="27934"/>
    <cellStyle name="Normal 5 5 4 3 3 3" xfId="27935"/>
    <cellStyle name="Normal 5 5 4 3 4" xfId="27936"/>
    <cellStyle name="Normal 5 5 4 3 4 2" xfId="27937"/>
    <cellStyle name="Normal 5 5 4 3 5" xfId="27938"/>
    <cellStyle name="Normal 5 5 4 4" xfId="27939"/>
    <cellStyle name="Normal 5 5 4 4 2" xfId="27940"/>
    <cellStyle name="Normal 5 5 4 4 2 2" xfId="27941"/>
    <cellStyle name="Normal 5 5 4 4 2 2 2" xfId="27942"/>
    <cellStyle name="Normal 5 5 4 4 2 3" xfId="27943"/>
    <cellStyle name="Normal 5 5 4 4 3" xfId="27944"/>
    <cellStyle name="Normal 5 5 4 4 3 2" xfId="27945"/>
    <cellStyle name="Normal 5 5 4 4 4" xfId="27946"/>
    <cellStyle name="Normal 5 5 4 5" xfId="27947"/>
    <cellStyle name="Normal 5 5 4 5 2" xfId="27948"/>
    <cellStyle name="Normal 5 5 4 5 2 2" xfId="27949"/>
    <cellStyle name="Normal 5 5 4 5 3" xfId="27950"/>
    <cellStyle name="Normal 5 5 4 6" xfId="27951"/>
    <cellStyle name="Normal 5 5 4 6 2" xfId="27952"/>
    <cellStyle name="Normal 5 5 4 7" xfId="27953"/>
    <cellStyle name="Normal 5 5 4 8" xfId="29469"/>
    <cellStyle name="Normal 5 5 5" xfId="27954"/>
    <cellStyle name="Normal 5 5 5 2" xfId="27955"/>
    <cellStyle name="Normal 5 5 5 2 2" xfId="27956"/>
    <cellStyle name="Normal 5 5 5 2 2 2" xfId="27957"/>
    <cellStyle name="Normal 5 5 5 2 2 2 2" xfId="27958"/>
    <cellStyle name="Normal 5 5 5 2 2 3" xfId="27959"/>
    <cellStyle name="Normal 5 5 5 2 3" xfId="27960"/>
    <cellStyle name="Normal 5 5 5 2 3 2" xfId="27961"/>
    <cellStyle name="Normal 5 5 5 2 4" xfId="27962"/>
    <cellStyle name="Normal 5 5 5 3" xfId="27963"/>
    <cellStyle name="Normal 5 5 5 3 2" xfId="27964"/>
    <cellStyle name="Normal 5 5 5 3 2 2" xfId="27965"/>
    <cellStyle name="Normal 5 5 5 3 3" xfId="27966"/>
    <cellStyle name="Normal 5 5 5 4" xfId="27967"/>
    <cellStyle name="Normal 5 5 5 4 2" xfId="27968"/>
    <cellStyle name="Normal 5 5 5 5" xfId="27969"/>
    <cellStyle name="Normal 5 5 6" xfId="27970"/>
    <cellStyle name="Normal 5 5 6 2" xfId="27971"/>
    <cellStyle name="Normal 5 5 6 2 2" xfId="27972"/>
    <cellStyle name="Normal 5 5 6 2 2 2" xfId="27973"/>
    <cellStyle name="Normal 5 5 6 2 2 2 2" xfId="27974"/>
    <cellStyle name="Normal 5 5 6 2 2 3" xfId="27975"/>
    <cellStyle name="Normal 5 5 6 2 3" xfId="27976"/>
    <cellStyle name="Normal 5 5 6 2 3 2" xfId="27977"/>
    <cellStyle name="Normal 5 5 6 2 4" xfId="27978"/>
    <cellStyle name="Normal 5 5 6 3" xfId="27979"/>
    <cellStyle name="Normal 5 5 6 3 2" xfId="27980"/>
    <cellStyle name="Normal 5 5 6 3 2 2" xfId="27981"/>
    <cellStyle name="Normal 5 5 6 3 3" xfId="27982"/>
    <cellStyle name="Normal 5 5 6 4" xfId="27983"/>
    <cellStyle name="Normal 5 5 6 4 2" xfId="27984"/>
    <cellStyle name="Normal 5 5 6 5" xfId="27985"/>
    <cellStyle name="Normal 5 5 7" xfId="27986"/>
    <cellStyle name="Normal 5 5 7 2" xfId="27987"/>
    <cellStyle name="Normal 5 5 7 2 2" xfId="27988"/>
    <cellStyle name="Normal 5 5 7 2 2 2" xfId="27989"/>
    <cellStyle name="Normal 5 5 7 2 2 2 2" xfId="27990"/>
    <cellStyle name="Normal 5 5 7 2 2 3" xfId="27991"/>
    <cellStyle name="Normal 5 5 7 2 3" xfId="27992"/>
    <cellStyle name="Normal 5 5 7 2 3 2" xfId="27993"/>
    <cellStyle name="Normal 5 5 7 2 4" xfId="27994"/>
    <cellStyle name="Normal 5 5 7 3" xfId="27995"/>
    <cellStyle name="Normal 5 5 7 3 2" xfId="27996"/>
    <cellStyle name="Normal 5 5 7 3 2 2" xfId="27997"/>
    <cellStyle name="Normal 5 5 7 3 3" xfId="27998"/>
    <cellStyle name="Normal 5 5 7 4" xfId="27999"/>
    <cellStyle name="Normal 5 5 7 4 2" xfId="28000"/>
    <cellStyle name="Normal 5 5 7 5" xfId="28001"/>
    <cellStyle name="Normal 5 5 8" xfId="28002"/>
    <cellStyle name="Normal 5 5 8 2" xfId="28003"/>
    <cellStyle name="Normal 5 5 8 2 2" xfId="28004"/>
    <cellStyle name="Normal 5 5 8 2 2 2" xfId="28005"/>
    <cellStyle name="Normal 5 5 8 2 3" xfId="28006"/>
    <cellStyle name="Normal 5 5 8 3" xfId="28007"/>
    <cellStyle name="Normal 5 5 8 3 2" xfId="28008"/>
    <cellStyle name="Normal 5 5 8 4" xfId="28009"/>
    <cellStyle name="Normal 5 5 9" xfId="28010"/>
    <cellStyle name="Normal 5 5 9 2" xfId="28011"/>
    <cellStyle name="Normal 5 5 9 2 2" xfId="28012"/>
    <cellStyle name="Normal 5 5 9 3" xfId="28013"/>
    <cellStyle name="Normal 5 6" xfId="28014"/>
    <cellStyle name="Normal 5 6 10" xfId="28015"/>
    <cellStyle name="Normal 5 6 10 2" xfId="28016"/>
    <cellStyle name="Normal 5 6 11" xfId="28017"/>
    <cellStyle name="Normal 5 6 11 2" xfId="28018"/>
    <cellStyle name="Normal 5 6 12" xfId="28019"/>
    <cellStyle name="Normal 5 6 13" xfId="29470"/>
    <cellStyle name="Normal 5 6 2" xfId="28020"/>
    <cellStyle name="Normal 5 6 2 10" xfId="28021"/>
    <cellStyle name="Normal 5 6 2 11" xfId="29471"/>
    <cellStyle name="Normal 5 6 2 2" xfId="28022"/>
    <cellStyle name="Normal 5 6 2 2 2" xfId="28023"/>
    <cellStyle name="Normal 5 6 2 2 2 2" xfId="28024"/>
    <cellStyle name="Normal 5 6 2 2 2 2 2" xfId="28025"/>
    <cellStyle name="Normal 5 6 2 2 2 2 2 2" xfId="28026"/>
    <cellStyle name="Normal 5 6 2 2 2 2 2 2 2" xfId="28027"/>
    <cellStyle name="Normal 5 6 2 2 2 2 2 3" xfId="28028"/>
    <cellStyle name="Normal 5 6 2 2 2 2 3" xfId="28029"/>
    <cellStyle name="Normal 5 6 2 2 2 2 3 2" xfId="28030"/>
    <cellStyle name="Normal 5 6 2 2 2 2 4" xfId="28031"/>
    <cellStyle name="Normal 5 6 2 2 2 3" xfId="28032"/>
    <cellStyle name="Normal 5 6 2 2 2 3 2" xfId="28033"/>
    <cellStyle name="Normal 5 6 2 2 2 3 2 2" xfId="28034"/>
    <cellStyle name="Normal 5 6 2 2 2 3 3" xfId="28035"/>
    <cellStyle name="Normal 5 6 2 2 2 4" xfId="28036"/>
    <cellStyle name="Normal 5 6 2 2 2 4 2" xfId="28037"/>
    <cellStyle name="Normal 5 6 2 2 2 5" xfId="28038"/>
    <cellStyle name="Normal 5 6 2 2 3" xfId="28039"/>
    <cellStyle name="Normal 5 6 2 2 3 2" xfId="28040"/>
    <cellStyle name="Normal 5 6 2 2 3 2 2" xfId="28041"/>
    <cellStyle name="Normal 5 6 2 2 3 2 2 2" xfId="28042"/>
    <cellStyle name="Normal 5 6 2 2 3 2 2 2 2" xfId="28043"/>
    <cellStyle name="Normal 5 6 2 2 3 2 2 3" xfId="28044"/>
    <cellStyle name="Normal 5 6 2 2 3 2 3" xfId="28045"/>
    <cellStyle name="Normal 5 6 2 2 3 2 3 2" xfId="28046"/>
    <cellStyle name="Normal 5 6 2 2 3 2 4" xfId="28047"/>
    <cellStyle name="Normal 5 6 2 2 3 3" xfId="28048"/>
    <cellStyle name="Normal 5 6 2 2 3 3 2" xfId="28049"/>
    <cellStyle name="Normal 5 6 2 2 3 3 2 2" xfId="28050"/>
    <cellStyle name="Normal 5 6 2 2 3 3 3" xfId="28051"/>
    <cellStyle name="Normal 5 6 2 2 3 4" xfId="28052"/>
    <cellStyle name="Normal 5 6 2 2 3 4 2" xfId="28053"/>
    <cellStyle name="Normal 5 6 2 2 3 5" xfId="28054"/>
    <cellStyle name="Normal 5 6 2 2 4" xfId="28055"/>
    <cellStyle name="Normal 5 6 2 2 4 2" xfId="28056"/>
    <cellStyle name="Normal 5 6 2 2 4 2 2" xfId="28057"/>
    <cellStyle name="Normal 5 6 2 2 4 2 2 2" xfId="28058"/>
    <cellStyle name="Normal 5 6 2 2 4 2 3" xfId="28059"/>
    <cellStyle name="Normal 5 6 2 2 4 3" xfId="28060"/>
    <cellStyle name="Normal 5 6 2 2 4 3 2" xfId="28061"/>
    <cellStyle name="Normal 5 6 2 2 4 4" xfId="28062"/>
    <cellStyle name="Normal 5 6 2 2 5" xfId="28063"/>
    <cellStyle name="Normal 5 6 2 2 5 2" xfId="28064"/>
    <cellStyle name="Normal 5 6 2 2 5 2 2" xfId="28065"/>
    <cellStyle name="Normal 5 6 2 2 5 3" xfId="28066"/>
    <cellStyle name="Normal 5 6 2 2 6" xfId="28067"/>
    <cellStyle name="Normal 5 6 2 2 6 2" xfId="28068"/>
    <cellStyle name="Normal 5 6 2 2 7" xfId="28069"/>
    <cellStyle name="Normal 5 6 2 2 8" xfId="29472"/>
    <cellStyle name="Normal 5 6 2 3" xfId="28070"/>
    <cellStyle name="Normal 5 6 2 3 2" xfId="28071"/>
    <cellStyle name="Normal 5 6 2 3 2 2" xfId="28072"/>
    <cellStyle name="Normal 5 6 2 3 2 2 2" xfId="28073"/>
    <cellStyle name="Normal 5 6 2 3 2 2 2 2" xfId="28074"/>
    <cellStyle name="Normal 5 6 2 3 2 2 3" xfId="28075"/>
    <cellStyle name="Normal 5 6 2 3 2 3" xfId="28076"/>
    <cellStyle name="Normal 5 6 2 3 2 3 2" xfId="28077"/>
    <cellStyle name="Normal 5 6 2 3 2 4" xfId="28078"/>
    <cellStyle name="Normal 5 6 2 3 3" xfId="28079"/>
    <cellStyle name="Normal 5 6 2 3 3 2" xfId="28080"/>
    <cellStyle name="Normal 5 6 2 3 3 2 2" xfId="28081"/>
    <cellStyle name="Normal 5 6 2 3 3 3" xfId="28082"/>
    <cellStyle name="Normal 5 6 2 3 4" xfId="28083"/>
    <cellStyle name="Normal 5 6 2 3 4 2" xfId="28084"/>
    <cellStyle name="Normal 5 6 2 3 5" xfId="28085"/>
    <cellStyle name="Normal 5 6 2 4" xfId="28086"/>
    <cellStyle name="Normal 5 6 2 4 2" xfId="28087"/>
    <cellStyle name="Normal 5 6 2 4 2 2" xfId="28088"/>
    <cellStyle name="Normal 5 6 2 4 2 2 2" xfId="28089"/>
    <cellStyle name="Normal 5 6 2 4 2 2 2 2" xfId="28090"/>
    <cellStyle name="Normal 5 6 2 4 2 2 3" xfId="28091"/>
    <cellStyle name="Normal 5 6 2 4 2 3" xfId="28092"/>
    <cellStyle name="Normal 5 6 2 4 2 3 2" xfId="28093"/>
    <cellStyle name="Normal 5 6 2 4 2 4" xfId="28094"/>
    <cellStyle name="Normal 5 6 2 4 3" xfId="28095"/>
    <cellStyle name="Normal 5 6 2 4 3 2" xfId="28096"/>
    <cellStyle name="Normal 5 6 2 4 3 2 2" xfId="28097"/>
    <cellStyle name="Normal 5 6 2 4 3 3" xfId="28098"/>
    <cellStyle name="Normal 5 6 2 4 4" xfId="28099"/>
    <cellStyle name="Normal 5 6 2 4 4 2" xfId="28100"/>
    <cellStyle name="Normal 5 6 2 4 5" xfId="28101"/>
    <cellStyle name="Normal 5 6 2 5" xfId="28102"/>
    <cellStyle name="Normal 5 6 2 5 2" xfId="28103"/>
    <cellStyle name="Normal 5 6 2 5 2 2" xfId="28104"/>
    <cellStyle name="Normal 5 6 2 5 2 2 2" xfId="28105"/>
    <cellStyle name="Normal 5 6 2 5 2 2 2 2" xfId="28106"/>
    <cellStyle name="Normal 5 6 2 5 2 2 3" xfId="28107"/>
    <cellStyle name="Normal 5 6 2 5 2 3" xfId="28108"/>
    <cellStyle name="Normal 5 6 2 5 2 3 2" xfId="28109"/>
    <cellStyle name="Normal 5 6 2 5 2 4" xfId="28110"/>
    <cellStyle name="Normal 5 6 2 5 3" xfId="28111"/>
    <cellStyle name="Normal 5 6 2 5 3 2" xfId="28112"/>
    <cellStyle name="Normal 5 6 2 5 3 2 2" xfId="28113"/>
    <cellStyle name="Normal 5 6 2 5 3 3" xfId="28114"/>
    <cellStyle name="Normal 5 6 2 5 4" xfId="28115"/>
    <cellStyle name="Normal 5 6 2 5 4 2" xfId="28116"/>
    <cellStyle name="Normal 5 6 2 5 5" xfId="28117"/>
    <cellStyle name="Normal 5 6 2 6" xfId="28118"/>
    <cellStyle name="Normal 5 6 2 6 2" xfId="28119"/>
    <cellStyle name="Normal 5 6 2 6 2 2" xfId="28120"/>
    <cellStyle name="Normal 5 6 2 6 2 2 2" xfId="28121"/>
    <cellStyle name="Normal 5 6 2 6 2 3" xfId="28122"/>
    <cellStyle name="Normal 5 6 2 6 3" xfId="28123"/>
    <cellStyle name="Normal 5 6 2 6 3 2" xfId="28124"/>
    <cellStyle name="Normal 5 6 2 6 4" xfId="28125"/>
    <cellStyle name="Normal 5 6 2 7" xfId="28126"/>
    <cellStyle name="Normal 5 6 2 7 2" xfId="28127"/>
    <cellStyle name="Normal 5 6 2 7 2 2" xfId="28128"/>
    <cellStyle name="Normal 5 6 2 7 3" xfId="28129"/>
    <cellStyle name="Normal 5 6 2 8" xfId="28130"/>
    <cellStyle name="Normal 5 6 2 8 2" xfId="28131"/>
    <cellStyle name="Normal 5 6 2 9" xfId="28132"/>
    <cellStyle name="Normal 5 6 2 9 2" xfId="28133"/>
    <cellStyle name="Normal 5 6 3" xfId="28134"/>
    <cellStyle name="Normal 5 6 3 10" xfId="28135"/>
    <cellStyle name="Normal 5 6 3 11" xfId="29473"/>
    <cellStyle name="Normal 5 6 3 2" xfId="28136"/>
    <cellStyle name="Normal 5 6 3 2 2" xfId="28137"/>
    <cellStyle name="Normal 5 6 3 2 2 2" xfId="28138"/>
    <cellStyle name="Normal 5 6 3 2 2 2 2" xfId="28139"/>
    <cellStyle name="Normal 5 6 3 2 2 2 2 2" xfId="28140"/>
    <cellStyle name="Normal 5 6 3 2 2 2 2 2 2" xfId="28141"/>
    <cellStyle name="Normal 5 6 3 2 2 2 2 3" xfId="28142"/>
    <cellStyle name="Normal 5 6 3 2 2 2 3" xfId="28143"/>
    <cellStyle name="Normal 5 6 3 2 2 2 3 2" xfId="28144"/>
    <cellStyle name="Normal 5 6 3 2 2 2 4" xfId="28145"/>
    <cellStyle name="Normal 5 6 3 2 2 3" xfId="28146"/>
    <cellStyle name="Normal 5 6 3 2 2 3 2" xfId="28147"/>
    <cellStyle name="Normal 5 6 3 2 2 3 2 2" xfId="28148"/>
    <cellStyle name="Normal 5 6 3 2 2 3 3" xfId="28149"/>
    <cellStyle name="Normal 5 6 3 2 2 4" xfId="28150"/>
    <cellStyle name="Normal 5 6 3 2 2 4 2" xfId="28151"/>
    <cellStyle name="Normal 5 6 3 2 2 5" xfId="28152"/>
    <cellStyle name="Normal 5 6 3 2 3" xfId="28153"/>
    <cellStyle name="Normal 5 6 3 2 3 2" xfId="28154"/>
    <cellStyle name="Normal 5 6 3 2 3 2 2" xfId="28155"/>
    <cellStyle name="Normal 5 6 3 2 3 2 2 2" xfId="28156"/>
    <cellStyle name="Normal 5 6 3 2 3 2 2 2 2" xfId="28157"/>
    <cellStyle name="Normal 5 6 3 2 3 2 2 3" xfId="28158"/>
    <cellStyle name="Normal 5 6 3 2 3 2 3" xfId="28159"/>
    <cellStyle name="Normal 5 6 3 2 3 2 3 2" xfId="28160"/>
    <cellStyle name="Normal 5 6 3 2 3 2 4" xfId="28161"/>
    <cellStyle name="Normal 5 6 3 2 3 3" xfId="28162"/>
    <cellStyle name="Normal 5 6 3 2 3 3 2" xfId="28163"/>
    <cellStyle name="Normal 5 6 3 2 3 3 2 2" xfId="28164"/>
    <cellStyle name="Normal 5 6 3 2 3 3 3" xfId="28165"/>
    <cellStyle name="Normal 5 6 3 2 3 4" xfId="28166"/>
    <cellStyle name="Normal 5 6 3 2 3 4 2" xfId="28167"/>
    <cellStyle name="Normal 5 6 3 2 3 5" xfId="28168"/>
    <cellStyle name="Normal 5 6 3 2 4" xfId="28169"/>
    <cellStyle name="Normal 5 6 3 2 4 2" xfId="28170"/>
    <cellStyle name="Normal 5 6 3 2 4 2 2" xfId="28171"/>
    <cellStyle name="Normal 5 6 3 2 4 2 2 2" xfId="28172"/>
    <cellStyle name="Normal 5 6 3 2 4 2 3" xfId="28173"/>
    <cellStyle name="Normal 5 6 3 2 4 3" xfId="28174"/>
    <cellStyle name="Normal 5 6 3 2 4 3 2" xfId="28175"/>
    <cellStyle name="Normal 5 6 3 2 4 4" xfId="28176"/>
    <cellStyle name="Normal 5 6 3 2 5" xfId="28177"/>
    <cellStyle name="Normal 5 6 3 2 5 2" xfId="28178"/>
    <cellStyle name="Normal 5 6 3 2 5 2 2" xfId="28179"/>
    <cellStyle name="Normal 5 6 3 2 5 3" xfId="28180"/>
    <cellStyle name="Normal 5 6 3 2 6" xfId="28181"/>
    <cellStyle name="Normal 5 6 3 2 6 2" xfId="28182"/>
    <cellStyle name="Normal 5 6 3 2 7" xfId="28183"/>
    <cellStyle name="Normal 5 6 3 2 8" xfId="29474"/>
    <cellStyle name="Normal 5 6 3 3" xfId="28184"/>
    <cellStyle name="Normal 5 6 3 3 2" xfId="28185"/>
    <cellStyle name="Normal 5 6 3 3 2 2" xfId="28186"/>
    <cellStyle name="Normal 5 6 3 3 2 2 2" xfId="28187"/>
    <cellStyle name="Normal 5 6 3 3 2 2 2 2" xfId="28188"/>
    <cellStyle name="Normal 5 6 3 3 2 2 3" xfId="28189"/>
    <cellStyle name="Normal 5 6 3 3 2 3" xfId="28190"/>
    <cellStyle name="Normal 5 6 3 3 2 3 2" xfId="28191"/>
    <cellStyle name="Normal 5 6 3 3 2 4" xfId="28192"/>
    <cellStyle name="Normal 5 6 3 3 3" xfId="28193"/>
    <cellStyle name="Normal 5 6 3 3 3 2" xfId="28194"/>
    <cellStyle name="Normal 5 6 3 3 3 2 2" xfId="28195"/>
    <cellStyle name="Normal 5 6 3 3 3 3" xfId="28196"/>
    <cellStyle name="Normal 5 6 3 3 4" xfId="28197"/>
    <cellStyle name="Normal 5 6 3 3 4 2" xfId="28198"/>
    <cellStyle name="Normal 5 6 3 3 5" xfId="28199"/>
    <cellStyle name="Normal 5 6 3 4" xfId="28200"/>
    <cellStyle name="Normal 5 6 3 4 2" xfId="28201"/>
    <cellStyle name="Normal 5 6 3 4 2 2" xfId="28202"/>
    <cellStyle name="Normal 5 6 3 4 2 2 2" xfId="28203"/>
    <cellStyle name="Normal 5 6 3 4 2 2 2 2" xfId="28204"/>
    <cellStyle name="Normal 5 6 3 4 2 2 3" xfId="28205"/>
    <cellStyle name="Normal 5 6 3 4 2 3" xfId="28206"/>
    <cellStyle name="Normal 5 6 3 4 2 3 2" xfId="28207"/>
    <cellStyle name="Normal 5 6 3 4 2 4" xfId="28208"/>
    <cellStyle name="Normal 5 6 3 4 3" xfId="28209"/>
    <cellStyle name="Normal 5 6 3 4 3 2" xfId="28210"/>
    <cellStyle name="Normal 5 6 3 4 3 2 2" xfId="28211"/>
    <cellStyle name="Normal 5 6 3 4 3 3" xfId="28212"/>
    <cellStyle name="Normal 5 6 3 4 4" xfId="28213"/>
    <cellStyle name="Normal 5 6 3 4 4 2" xfId="28214"/>
    <cellStyle name="Normal 5 6 3 4 5" xfId="28215"/>
    <cellStyle name="Normal 5 6 3 5" xfId="28216"/>
    <cellStyle name="Normal 5 6 3 5 2" xfId="28217"/>
    <cellStyle name="Normal 5 6 3 5 2 2" xfId="28218"/>
    <cellStyle name="Normal 5 6 3 5 2 2 2" xfId="28219"/>
    <cellStyle name="Normal 5 6 3 5 2 2 2 2" xfId="28220"/>
    <cellStyle name="Normal 5 6 3 5 2 2 3" xfId="28221"/>
    <cellStyle name="Normal 5 6 3 5 2 3" xfId="28222"/>
    <cellStyle name="Normal 5 6 3 5 2 3 2" xfId="28223"/>
    <cellStyle name="Normal 5 6 3 5 2 4" xfId="28224"/>
    <cellStyle name="Normal 5 6 3 5 3" xfId="28225"/>
    <cellStyle name="Normal 5 6 3 5 3 2" xfId="28226"/>
    <cellStyle name="Normal 5 6 3 5 3 2 2" xfId="28227"/>
    <cellStyle name="Normal 5 6 3 5 3 3" xfId="28228"/>
    <cellStyle name="Normal 5 6 3 5 4" xfId="28229"/>
    <cellStyle name="Normal 5 6 3 5 4 2" xfId="28230"/>
    <cellStyle name="Normal 5 6 3 5 5" xfId="28231"/>
    <cellStyle name="Normal 5 6 3 6" xfId="28232"/>
    <cellStyle name="Normal 5 6 3 6 2" xfId="28233"/>
    <cellStyle name="Normal 5 6 3 6 2 2" xfId="28234"/>
    <cellStyle name="Normal 5 6 3 6 2 2 2" xfId="28235"/>
    <cellStyle name="Normal 5 6 3 6 2 3" xfId="28236"/>
    <cellStyle name="Normal 5 6 3 6 3" xfId="28237"/>
    <cellStyle name="Normal 5 6 3 6 3 2" xfId="28238"/>
    <cellStyle name="Normal 5 6 3 6 4" xfId="28239"/>
    <cellStyle name="Normal 5 6 3 7" xfId="28240"/>
    <cellStyle name="Normal 5 6 3 7 2" xfId="28241"/>
    <cellStyle name="Normal 5 6 3 7 2 2" xfId="28242"/>
    <cellStyle name="Normal 5 6 3 7 3" xfId="28243"/>
    <cellStyle name="Normal 5 6 3 8" xfId="28244"/>
    <cellStyle name="Normal 5 6 3 8 2" xfId="28245"/>
    <cellStyle name="Normal 5 6 3 9" xfId="28246"/>
    <cellStyle name="Normal 5 6 3 9 2" xfId="28247"/>
    <cellStyle name="Normal 5 6 4" xfId="28248"/>
    <cellStyle name="Normal 5 6 4 2" xfId="28249"/>
    <cellStyle name="Normal 5 6 4 2 2" xfId="28250"/>
    <cellStyle name="Normal 5 6 4 2 2 2" xfId="28251"/>
    <cellStyle name="Normal 5 6 4 2 2 2 2" xfId="28252"/>
    <cellStyle name="Normal 5 6 4 2 2 2 2 2" xfId="28253"/>
    <cellStyle name="Normal 5 6 4 2 2 2 3" xfId="28254"/>
    <cellStyle name="Normal 5 6 4 2 2 3" xfId="28255"/>
    <cellStyle name="Normal 5 6 4 2 2 3 2" xfId="28256"/>
    <cellStyle name="Normal 5 6 4 2 2 4" xfId="28257"/>
    <cellStyle name="Normal 5 6 4 2 3" xfId="28258"/>
    <cellStyle name="Normal 5 6 4 2 3 2" xfId="28259"/>
    <cellStyle name="Normal 5 6 4 2 3 2 2" xfId="28260"/>
    <cellStyle name="Normal 5 6 4 2 3 3" xfId="28261"/>
    <cellStyle name="Normal 5 6 4 2 4" xfId="28262"/>
    <cellStyle name="Normal 5 6 4 2 4 2" xfId="28263"/>
    <cellStyle name="Normal 5 6 4 2 5" xfId="28264"/>
    <cellStyle name="Normal 5 6 4 3" xfId="28265"/>
    <cellStyle name="Normal 5 6 4 3 2" xfId="28266"/>
    <cellStyle name="Normal 5 6 4 3 2 2" xfId="28267"/>
    <cellStyle name="Normal 5 6 4 3 2 2 2" xfId="28268"/>
    <cellStyle name="Normal 5 6 4 3 2 2 2 2" xfId="28269"/>
    <cellStyle name="Normal 5 6 4 3 2 2 3" xfId="28270"/>
    <cellStyle name="Normal 5 6 4 3 2 3" xfId="28271"/>
    <cellStyle name="Normal 5 6 4 3 2 3 2" xfId="28272"/>
    <cellStyle name="Normal 5 6 4 3 2 4" xfId="28273"/>
    <cellStyle name="Normal 5 6 4 3 3" xfId="28274"/>
    <cellStyle name="Normal 5 6 4 3 3 2" xfId="28275"/>
    <cellStyle name="Normal 5 6 4 3 3 2 2" xfId="28276"/>
    <cellStyle name="Normal 5 6 4 3 3 3" xfId="28277"/>
    <cellStyle name="Normal 5 6 4 3 4" xfId="28278"/>
    <cellStyle name="Normal 5 6 4 3 4 2" xfId="28279"/>
    <cellStyle name="Normal 5 6 4 3 5" xfId="28280"/>
    <cellStyle name="Normal 5 6 4 4" xfId="28281"/>
    <cellStyle name="Normal 5 6 4 4 2" xfId="28282"/>
    <cellStyle name="Normal 5 6 4 4 2 2" xfId="28283"/>
    <cellStyle name="Normal 5 6 4 4 2 2 2" xfId="28284"/>
    <cellStyle name="Normal 5 6 4 4 2 3" xfId="28285"/>
    <cellStyle name="Normal 5 6 4 4 3" xfId="28286"/>
    <cellStyle name="Normal 5 6 4 4 3 2" xfId="28287"/>
    <cellStyle name="Normal 5 6 4 4 4" xfId="28288"/>
    <cellStyle name="Normal 5 6 4 5" xfId="28289"/>
    <cellStyle name="Normal 5 6 4 5 2" xfId="28290"/>
    <cellStyle name="Normal 5 6 4 5 2 2" xfId="28291"/>
    <cellStyle name="Normal 5 6 4 5 3" xfId="28292"/>
    <cellStyle name="Normal 5 6 4 6" xfId="28293"/>
    <cellStyle name="Normal 5 6 4 6 2" xfId="28294"/>
    <cellStyle name="Normal 5 6 4 7" xfId="28295"/>
    <cellStyle name="Normal 5 6 4 8" xfId="29475"/>
    <cellStyle name="Normal 5 6 5" xfId="28296"/>
    <cellStyle name="Normal 5 6 5 2" xfId="28297"/>
    <cellStyle name="Normal 5 6 5 2 2" xfId="28298"/>
    <cellStyle name="Normal 5 6 5 2 2 2" xfId="28299"/>
    <cellStyle name="Normal 5 6 5 2 2 2 2" xfId="28300"/>
    <cellStyle name="Normal 5 6 5 2 2 3" xfId="28301"/>
    <cellStyle name="Normal 5 6 5 2 3" xfId="28302"/>
    <cellStyle name="Normal 5 6 5 2 3 2" xfId="28303"/>
    <cellStyle name="Normal 5 6 5 2 4" xfId="28304"/>
    <cellStyle name="Normal 5 6 5 3" xfId="28305"/>
    <cellStyle name="Normal 5 6 5 3 2" xfId="28306"/>
    <cellStyle name="Normal 5 6 5 3 2 2" xfId="28307"/>
    <cellStyle name="Normal 5 6 5 3 3" xfId="28308"/>
    <cellStyle name="Normal 5 6 5 4" xfId="28309"/>
    <cellStyle name="Normal 5 6 5 4 2" xfId="28310"/>
    <cellStyle name="Normal 5 6 5 5" xfId="28311"/>
    <cellStyle name="Normal 5 6 6" xfId="28312"/>
    <cellStyle name="Normal 5 6 6 2" xfId="28313"/>
    <cellStyle name="Normal 5 6 6 2 2" xfId="28314"/>
    <cellStyle name="Normal 5 6 6 2 2 2" xfId="28315"/>
    <cellStyle name="Normal 5 6 6 2 2 2 2" xfId="28316"/>
    <cellStyle name="Normal 5 6 6 2 2 3" xfId="28317"/>
    <cellStyle name="Normal 5 6 6 2 3" xfId="28318"/>
    <cellStyle name="Normal 5 6 6 2 3 2" xfId="28319"/>
    <cellStyle name="Normal 5 6 6 2 4" xfId="28320"/>
    <cellStyle name="Normal 5 6 6 3" xfId="28321"/>
    <cellStyle name="Normal 5 6 6 3 2" xfId="28322"/>
    <cellStyle name="Normal 5 6 6 3 2 2" xfId="28323"/>
    <cellStyle name="Normal 5 6 6 3 3" xfId="28324"/>
    <cellStyle name="Normal 5 6 6 4" xfId="28325"/>
    <cellStyle name="Normal 5 6 6 4 2" xfId="28326"/>
    <cellStyle name="Normal 5 6 6 5" xfId="28327"/>
    <cellStyle name="Normal 5 6 7" xfId="28328"/>
    <cellStyle name="Normal 5 6 7 2" xfId="28329"/>
    <cellStyle name="Normal 5 6 7 2 2" xfId="28330"/>
    <cellStyle name="Normal 5 6 7 2 2 2" xfId="28331"/>
    <cellStyle name="Normal 5 6 7 2 2 2 2" xfId="28332"/>
    <cellStyle name="Normal 5 6 7 2 2 3" xfId="28333"/>
    <cellStyle name="Normal 5 6 7 2 3" xfId="28334"/>
    <cellStyle name="Normal 5 6 7 2 3 2" xfId="28335"/>
    <cellStyle name="Normal 5 6 7 2 4" xfId="28336"/>
    <cellStyle name="Normal 5 6 7 3" xfId="28337"/>
    <cellStyle name="Normal 5 6 7 3 2" xfId="28338"/>
    <cellStyle name="Normal 5 6 7 3 2 2" xfId="28339"/>
    <cellStyle name="Normal 5 6 7 3 3" xfId="28340"/>
    <cellStyle name="Normal 5 6 7 4" xfId="28341"/>
    <cellStyle name="Normal 5 6 7 4 2" xfId="28342"/>
    <cellStyle name="Normal 5 6 7 5" xfId="28343"/>
    <cellStyle name="Normal 5 6 8" xfId="28344"/>
    <cellStyle name="Normal 5 6 8 2" xfId="28345"/>
    <cellStyle name="Normal 5 6 8 2 2" xfId="28346"/>
    <cellStyle name="Normal 5 6 8 2 2 2" xfId="28347"/>
    <cellStyle name="Normal 5 6 8 2 3" xfId="28348"/>
    <cellStyle name="Normal 5 6 8 3" xfId="28349"/>
    <cellStyle name="Normal 5 6 8 3 2" xfId="28350"/>
    <cellStyle name="Normal 5 6 8 4" xfId="28351"/>
    <cellStyle name="Normal 5 6 9" xfId="28352"/>
    <cellStyle name="Normal 5 6 9 2" xfId="28353"/>
    <cellStyle name="Normal 5 6 9 2 2" xfId="28354"/>
    <cellStyle name="Normal 5 6 9 3" xfId="28355"/>
    <cellStyle name="Normal 5 7" xfId="28356"/>
    <cellStyle name="Normal 5 7 10" xfId="28357"/>
    <cellStyle name="Normal 5 7 10 2" xfId="28358"/>
    <cellStyle name="Normal 5 7 11" xfId="28359"/>
    <cellStyle name="Normal 5 7 12" xfId="29476"/>
    <cellStyle name="Normal 5 7 2" xfId="28360"/>
    <cellStyle name="Normal 5 7 2 10" xfId="28361"/>
    <cellStyle name="Normal 5 7 2 11" xfId="29477"/>
    <cellStyle name="Normal 5 7 2 2" xfId="28362"/>
    <cellStyle name="Normal 5 7 2 2 2" xfId="28363"/>
    <cellStyle name="Normal 5 7 2 2 2 2" xfId="28364"/>
    <cellStyle name="Normal 5 7 2 2 2 2 2" xfId="28365"/>
    <cellStyle name="Normal 5 7 2 2 2 2 2 2" xfId="28366"/>
    <cellStyle name="Normal 5 7 2 2 2 2 2 2 2" xfId="28367"/>
    <cellStyle name="Normal 5 7 2 2 2 2 2 3" xfId="28368"/>
    <cellStyle name="Normal 5 7 2 2 2 2 3" xfId="28369"/>
    <cellStyle name="Normal 5 7 2 2 2 2 3 2" xfId="28370"/>
    <cellStyle name="Normal 5 7 2 2 2 2 4" xfId="28371"/>
    <cellStyle name="Normal 5 7 2 2 2 3" xfId="28372"/>
    <cellStyle name="Normal 5 7 2 2 2 3 2" xfId="28373"/>
    <cellStyle name="Normal 5 7 2 2 2 3 2 2" xfId="28374"/>
    <cellStyle name="Normal 5 7 2 2 2 3 3" xfId="28375"/>
    <cellStyle name="Normal 5 7 2 2 2 4" xfId="28376"/>
    <cellStyle name="Normal 5 7 2 2 2 4 2" xfId="28377"/>
    <cellStyle name="Normal 5 7 2 2 2 5" xfId="28378"/>
    <cellStyle name="Normal 5 7 2 2 3" xfId="28379"/>
    <cellStyle name="Normal 5 7 2 2 3 2" xfId="28380"/>
    <cellStyle name="Normal 5 7 2 2 3 2 2" xfId="28381"/>
    <cellStyle name="Normal 5 7 2 2 3 2 2 2" xfId="28382"/>
    <cellStyle name="Normal 5 7 2 2 3 2 2 2 2" xfId="28383"/>
    <cellStyle name="Normal 5 7 2 2 3 2 2 3" xfId="28384"/>
    <cellStyle name="Normal 5 7 2 2 3 2 3" xfId="28385"/>
    <cellStyle name="Normal 5 7 2 2 3 2 3 2" xfId="28386"/>
    <cellStyle name="Normal 5 7 2 2 3 2 4" xfId="28387"/>
    <cellStyle name="Normal 5 7 2 2 3 3" xfId="28388"/>
    <cellStyle name="Normal 5 7 2 2 3 3 2" xfId="28389"/>
    <cellStyle name="Normal 5 7 2 2 3 3 2 2" xfId="28390"/>
    <cellStyle name="Normal 5 7 2 2 3 3 3" xfId="28391"/>
    <cellStyle name="Normal 5 7 2 2 3 4" xfId="28392"/>
    <cellStyle name="Normal 5 7 2 2 3 4 2" xfId="28393"/>
    <cellStyle name="Normal 5 7 2 2 3 5" xfId="28394"/>
    <cellStyle name="Normal 5 7 2 2 4" xfId="28395"/>
    <cellStyle name="Normal 5 7 2 2 4 2" xfId="28396"/>
    <cellStyle name="Normal 5 7 2 2 4 2 2" xfId="28397"/>
    <cellStyle name="Normal 5 7 2 2 4 2 2 2" xfId="28398"/>
    <cellStyle name="Normal 5 7 2 2 4 2 3" xfId="28399"/>
    <cellStyle name="Normal 5 7 2 2 4 3" xfId="28400"/>
    <cellStyle name="Normal 5 7 2 2 4 3 2" xfId="28401"/>
    <cellStyle name="Normal 5 7 2 2 4 4" xfId="28402"/>
    <cellStyle name="Normal 5 7 2 2 5" xfId="28403"/>
    <cellStyle name="Normal 5 7 2 2 5 2" xfId="28404"/>
    <cellStyle name="Normal 5 7 2 2 5 2 2" xfId="28405"/>
    <cellStyle name="Normal 5 7 2 2 5 3" xfId="28406"/>
    <cellStyle name="Normal 5 7 2 2 6" xfId="28407"/>
    <cellStyle name="Normal 5 7 2 2 6 2" xfId="28408"/>
    <cellStyle name="Normal 5 7 2 2 7" xfId="28409"/>
    <cellStyle name="Normal 5 7 2 2 8" xfId="29478"/>
    <cellStyle name="Normal 5 7 2 3" xfId="28410"/>
    <cellStyle name="Normal 5 7 2 3 2" xfId="28411"/>
    <cellStyle name="Normal 5 7 2 3 2 2" xfId="28412"/>
    <cellStyle name="Normal 5 7 2 3 2 2 2" xfId="28413"/>
    <cellStyle name="Normal 5 7 2 3 2 2 2 2" xfId="28414"/>
    <cellStyle name="Normal 5 7 2 3 2 2 3" xfId="28415"/>
    <cellStyle name="Normal 5 7 2 3 2 3" xfId="28416"/>
    <cellStyle name="Normal 5 7 2 3 2 3 2" xfId="28417"/>
    <cellStyle name="Normal 5 7 2 3 2 4" xfId="28418"/>
    <cellStyle name="Normal 5 7 2 3 3" xfId="28419"/>
    <cellStyle name="Normal 5 7 2 3 3 2" xfId="28420"/>
    <cellStyle name="Normal 5 7 2 3 3 2 2" xfId="28421"/>
    <cellStyle name="Normal 5 7 2 3 3 3" xfId="28422"/>
    <cellStyle name="Normal 5 7 2 3 4" xfId="28423"/>
    <cellStyle name="Normal 5 7 2 3 4 2" xfId="28424"/>
    <cellStyle name="Normal 5 7 2 3 5" xfId="28425"/>
    <cellStyle name="Normal 5 7 2 4" xfId="28426"/>
    <cellStyle name="Normal 5 7 2 4 2" xfId="28427"/>
    <cellStyle name="Normal 5 7 2 4 2 2" xfId="28428"/>
    <cellStyle name="Normal 5 7 2 4 2 2 2" xfId="28429"/>
    <cellStyle name="Normal 5 7 2 4 2 2 2 2" xfId="28430"/>
    <cellStyle name="Normal 5 7 2 4 2 2 3" xfId="28431"/>
    <cellStyle name="Normal 5 7 2 4 2 3" xfId="28432"/>
    <cellStyle name="Normal 5 7 2 4 2 3 2" xfId="28433"/>
    <cellStyle name="Normal 5 7 2 4 2 4" xfId="28434"/>
    <cellStyle name="Normal 5 7 2 4 3" xfId="28435"/>
    <cellStyle name="Normal 5 7 2 4 3 2" xfId="28436"/>
    <cellStyle name="Normal 5 7 2 4 3 2 2" xfId="28437"/>
    <cellStyle name="Normal 5 7 2 4 3 3" xfId="28438"/>
    <cellStyle name="Normal 5 7 2 4 4" xfId="28439"/>
    <cellStyle name="Normal 5 7 2 4 4 2" xfId="28440"/>
    <cellStyle name="Normal 5 7 2 4 5" xfId="28441"/>
    <cellStyle name="Normal 5 7 2 5" xfId="28442"/>
    <cellStyle name="Normal 5 7 2 5 2" xfId="28443"/>
    <cellStyle name="Normal 5 7 2 5 2 2" xfId="28444"/>
    <cellStyle name="Normal 5 7 2 5 2 2 2" xfId="28445"/>
    <cellStyle name="Normal 5 7 2 5 2 2 2 2" xfId="28446"/>
    <cellStyle name="Normal 5 7 2 5 2 2 3" xfId="28447"/>
    <cellStyle name="Normal 5 7 2 5 2 3" xfId="28448"/>
    <cellStyle name="Normal 5 7 2 5 2 3 2" xfId="28449"/>
    <cellStyle name="Normal 5 7 2 5 2 4" xfId="28450"/>
    <cellStyle name="Normal 5 7 2 5 3" xfId="28451"/>
    <cellStyle name="Normal 5 7 2 5 3 2" xfId="28452"/>
    <cellStyle name="Normal 5 7 2 5 3 2 2" xfId="28453"/>
    <cellStyle name="Normal 5 7 2 5 3 3" xfId="28454"/>
    <cellStyle name="Normal 5 7 2 5 4" xfId="28455"/>
    <cellStyle name="Normal 5 7 2 5 4 2" xfId="28456"/>
    <cellStyle name="Normal 5 7 2 5 5" xfId="28457"/>
    <cellStyle name="Normal 5 7 2 6" xfId="28458"/>
    <cellStyle name="Normal 5 7 2 6 2" xfId="28459"/>
    <cellStyle name="Normal 5 7 2 6 2 2" xfId="28460"/>
    <cellStyle name="Normal 5 7 2 6 2 2 2" xfId="28461"/>
    <cellStyle name="Normal 5 7 2 6 2 3" xfId="28462"/>
    <cellStyle name="Normal 5 7 2 6 3" xfId="28463"/>
    <cellStyle name="Normal 5 7 2 6 3 2" xfId="28464"/>
    <cellStyle name="Normal 5 7 2 6 4" xfId="28465"/>
    <cellStyle name="Normal 5 7 2 7" xfId="28466"/>
    <cellStyle name="Normal 5 7 2 7 2" xfId="28467"/>
    <cellStyle name="Normal 5 7 2 7 2 2" xfId="28468"/>
    <cellStyle name="Normal 5 7 2 7 3" xfId="28469"/>
    <cellStyle name="Normal 5 7 2 8" xfId="28470"/>
    <cellStyle name="Normal 5 7 2 8 2" xfId="28471"/>
    <cellStyle name="Normal 5 7 2 9" xfId="28472"/>
    <cellStyle name="Normal 5 7 2 9 2" xfId="28473"/>
    <cellStyle name="Normal 5 7 3" xfId="28474"/>
    <cellStyle name="Normal 5 7 3 2" xfId="28475"/>
    <cellStyle name="Normal 5 7 3 2 2" xfId="28476"/>
    <cellStyle name="Normal 5 7 3 2 2 2" xfId="28477"/>
    <cellStyle name="Normal 5 7 3 2 2 2 2" xfId="28478"/>
    <cellStyle name="Normal 5 7 3 2 2 2 2 2" xfId="28479"/>
    <cellStyle name="Normal 5 7 3 2 2 2 3" xfId="28480"/>
    <cellStyle name="Normal 5 7 3 2 2 3" xfId="28481"/>
    <cellStyle name="Normal 5 7 3 2 2 3 2" xfId="28482"/>
    <cellStyle name="Normal 5 7 3 2 2 4" xfId="28483"/>
    <cellStyle name="Normal 5 7 3 2 3" xfId="28484"/>
    <cellStyle name="Normal 5 7 3 2 3 2" xfId="28485"/>
    <cellStyle name="Normal 5 7 3 2 3 2 2" xfId="28486"/>
    <cellStyle name="Normal 5 7 3 2 3 3" xfId="28487"/>
    <cellStyle name="Normal 5 7 3 2 4" xfId="28488"/>
    <cellStyle name="Normal 5 7 3 2 4 2" xfId="28489"/>
    <cellStyle name="Normal 5 7 3 2 5" xfId="28490"/>
    <cellStyle name="Normal 5 7 3 3" xfId="28491"/>
    <cellStyle name="Normal 5 7 3 3 2" xfId="28492"/>
    <cellStyle name="Normal 5 7 3 3 2 2" xfId="28493"/>
    <cellStyle name="Normal 5 7 3 3 2 2 2" xfId="28494"/>
    <cellStyle name="Normal 5 7 3 3 2 2 2 2" xfId="28495"/>
    <cellStyle name="Normal 5 7 3 3 2 2 3" xfId="28496"/>
    <cellStyle name="Normal 5 7 3 3 2 3" xfId="28497"/>
    <cellStyle name="Normal 5 7 3 3 2 3 2" xfId="28498"/>
    <cellStyle name="Normal 5 7 3 3 2 4" xfId="28499"/>
    <cellStyle name="Normal 5 7 3 3 3" xfId="28500"/>
    <cellStyle name="Normal 5 7 3 3 3 2" xfId="28501"/>
    <cellStyle name="Normal 5 7 3 3 3 2 2" xfId="28502"/>
    <cellStyle name="Normal 5 7 3 3 3 3" xfId="28503"/>
    <cellStyle name="Normal 5 7 3 3 4" xfId="28504"/>
    <cellStyle name="Normal 5 7 3 3 4 2" xfId="28505"/>
    <cellStyle name="Normal 5 7 3 3 5" xfId="28506"/>
    <cellStyle name="Normal 5 7 3 4" xfId="28507"/>
    <cellStyle name="Normal 5 7 3 4 2" xfId="28508"/>
    <cellStyle name="Normal 5 7 3 4 2 2" xfId="28509"/>
    <cellStyle name="Normal 5 7 3 4 2 2 2" xfId="28510"/>
    <cellStyle name="Normal 5 7 3 4 2 3" xfId="28511"/>
    <cellStyle name="Normal 5 7 3 4 3" xfId="28512"/>
    <cellStyle name="Normal 5 7 3 4 3 2" xfId="28513"/>
    <cellStyle name="Normal 5 7 3 4 4" xfId="28514"/>
    <cellStyle name="Normal 5 7 3 5" xfId="28515"/>
    <cellStyle name="Normal 5 7 3 5 2" xfId="28516"/>
    <cellStyle name="Normal 5 7 3 5 2 2" xfId="28517"/>
    <cellStyle name="Normal 5 7 3 5 3" xfId="28518"/>
    <cellStyle name="Normal 5 7 3 6" xfId="28519"/>
    <cellStyle name="Normal 5 7 3 6 2" xfId="28520"/>
    <cellStyle name="Normal 5 7 3 7" xfId="28521"/>
    <cellStyle name="Normal 5 7 3 8" xfId="29479"/>
    <cellStyle name="Normal 5 7 4" xfId="28522"/>
    <cellStyle name="Normal 5 7 4 2" xfId="28523"/>
    <cellStyle name="Normal 5 7 4 2 2" xfId="28524"/>
    <cellStyle name="Normal 5 7 4 2 2 2" xfId="28525"/>
    <cellStyle name="Normal 5 7 4 2 2 2 2" xfId="28526"/>
    <cellStyle name="Normal 5 7 4 2 2 3" xfId="28527"/>
    <cellStyle name="Normal 5 7 4 2 3" xfId="28528"/>
    <cellStyle name="Normal 5 7 4 2 3 2" xfId="28529"/>
    <cellStyle name="Normal 5 7 4 2 4" xfId="28530"/>
    <cellStyle name="Normal 5 7 4 3" xfId="28531"/>
    <cellStyle name="Normal 5 7 4 3 2" xfId="28532"/>
    <cellStyle name="Normal 5 7 4 3 2 2" xfId="28533"/>
    <cellStyle name="Normal 5 7 4 3 3" xfId="28534"/>
    <cellStyle name="Normal 5 7 4 4" xfId="28535"/>
    <cellStyle name="Normal 5 7 4 4 2" xfId="28536"/>
    <cellStyle name="Normal 5 7 4 5" xfId="28537"/>
    <cellStyle name="Normal 5 7 5" xfId="28538"/>
    <cellStyle name="Normal 5 7 5 2" xfId="28539"/>
    <cellStyle name="Normal 5 7 5 2 2" xfId="28540"/>
    <cellStyle name="Normal 5 7 5 2 2 2" xfId="28541"/>
    <cellStyle name="Normal 5 7 5 2 2 2 2" xfId="28542"/>
    <cellStyle name="Normal 5 7 5 2 2 3" xfId="28543"/>
    <cellStyle name="Normal 5 7 5 2 3" xfId="28544"/>
    <cellStyle name="Normal 5 7 5 2 3 2" xfId="28545"/>
    <cellStyle name="Normal 5 7 5 2 4" xfId="28546"/>
    <cellStyle name="Normal 5 7 5 3" xfId="28547"/>
    <cellStyle name="Normal 5 7 5 3 2" xfId="28548"/>
    <cellStyle name="Normal 5 7 5 3 2 2" xfId="28549"/>
    <cellStyle name="Normal 5 7 5 3 3" xfId="28550"/>
    <cellStyle name="Normal 5 7 5 4" xfId="28551"/>
    <cellStyle name="Normal 5 7 5 4 2" xfId="28552"/>
    <cellStyle name="Normal 5 7 5 5" xfId="28553"/>
    <cellStyle name="Normal 5 7 6" xfId="28554"/>
    <cellStyle name="Normal 5 7 6 2" xfId="28555"/>
    <cellStyle name="Normal 5 7 6 2 2" xfId="28556"/>
    <cellStyle name="Normal 5 7 6 2 2 2" xfId="28557"/>
    <cellStyle name="Normal 5 7 6 2 2 2 2" xfId="28558"/>
    <cellStyle name="Normal 5 7 6 2 2 3" xfId="28559"/>
    <cellStyle name="Normal 5 7 6 2 3" xfId="28560"/>
    <cellStyle name="Normal 5 7 6 2 3 2" xfId="28561"/>
    <cellStyle name="Normal 5 7 6 2 4" xfId="28562"/>
    <cellStyle name="Normal 5 7 6 3" xfId="28563"/>
    <cellStyle name="Normal 5 7 6 3 2" xfId="28564"/>
    <cellStyle name="Normal 5 7 6 3 2 2" xfId="28565"/>
    <cellStyle name="Normal 5 7 6 3 3" xfId="28566"/>
    <cellStyle name="Normal 5 7 6 4" xfId="28567"/>
    <cellStyle name="Normal 5 7 6 4 2" xfId="28568"/>
    <cellStyle name="Normal 5 7 6 5" xfId="28569"/>
    <cellStyle name="Normal 5 7 7" xfId="28570"/>
    <cellStyle name="Normal 5 7 7 2" xfId="28571"/>
    <cellStyle name="Normal 5 7 7 2 2" xfId="28572"/>
    <cellStyle name="Normal 5 7 7 2 2 2" xfId="28573"/>
    <cellStyle name="Normal 5 7 7 2 3" xfId="28574"/>
    <cellStyle name="Normal 5 7 7 3" xfId="28575"/>
    <cellStyle name="Normal 5 7 7 3 2" xfId="28576"/>
    <cellStyle name="Normal 5 7 7 4" xfId="28577"/>
    <cellStyle name="Normal 5 7 8" xfId="28578"/>
    <cellStyle name="Normal 5 7 8 2" xfId="28579"/>
    <cellStyle name="Normal 5 7 8 2 2" xfId="28580"/>
    <cellStyle name="Normal 5 7 8 3" xfId="28581"/>
    <cellStyle name="Normal 5 7 9" xfId="28582"/>
    <cellStyle name="Normal 5 7 9 2" xfId="28583"/>
    <cellStyle name="Normal 5 8" xfId="28584"/>
    <cellStyle name="Normal 5 8 10" xfId="28585"/>
    <cellStyle name="Normal 5 8 11" xfId="29480"/>
    <cellStyle name="Normal 5 8 2" xfId="28586"/>
    <cellStyle name="Normal 5 8 2 2" xfId="28587"/>
    <cellStyle name="Normal 5 8 2 2 2" xfId="28588"/>
    <cellStyle name="Normal 5 8 2 2 2 2" xfId="28589"/>
    <cellStyle name="Normal 5 8 2 2 2 2 2" xfId="28590"/>
    <cellStyle name="Normal 5 8 2 2 2 2 2 2" xfId="28591"/>
    <cellStyle name="Normal 5 8 2 2 2 2 3" xfId="28592"/>
    <cellStyle name="Normal 5 8 2 2 2 3" xfId="28593"/>
    <cellStyle name="Normal 5 8 2 2 2 3 2" xfId="28594"/>
    <cellStyle name="Normal 5 8 2 2 2 4" xfId="28595"/>
    <cellStyle name="Normal 5 8 2 2 3" xfId="28596"/>
    <cellStyle name="Normal 5 8 2 2 3 2" xfId="28597"/>
    <cellStyle name="Normal 5 8 2 2 3 2 2" xfId="28598"/>
    <cellStyle name="Normal 5 8 2 2 3 3" xfId="28599"/>
    <cellStyle name="Normal 5 8 2 2 4" xfId="28600"/>
    <cellStyle name="Normal 5 8 2 2 4 2" xfId="28601"/>
    <cellStyle name="Normal 5 8 2 2 5" xfId="28602"/>
    <cellStyle name="Normal 5 8 2 3" xfId="28603"/>
    <cellStyle name="Normal 5 8 2 3 2" xfId="28604"/>
    <cellStyle name="Normal 5 8 2 3 2 2" xfId="28605"/>
    <cellStyle name="Normal 5 8 2 3 2 2 2" xfId="28606"/>
    <cellStyle name="Normal 5 8 2 3 2 2 2 2" xfId="28607"/>
    <cellStyle name="Normal 5 8 2 3 2 2 3" xfId="28608"/>
    <cellStyle name="Normal 5 8 2 3 2 3" xfId="28609"/>
    <cellStyle name="Normal 5 8 2 3 2 3 2" xfId="28610"/>
    <cellStyle name="Normal 5 8 2 3 2 4" xfId="28611"/>
    <cellStyle name="Normal 5 8 2 3 3" xfId="28612"/>
    <cellStyle name="Normal 5 8 2 3 3 2" xfId="28613"/>
    <cellStyle name="Normal 5 8 2 3 3 2 2" xfId="28614"/>
    <cellStyle name="Normal 5 8 2 3 3 3" xfId="28615"/>
    <cellStyle name="Normal 5 8 2 3 4" xfId="28616"/>
    <cellStyle name="Normal 5 8 2 3 4 2" xfId="28617"/>
    <cellStyle name="Normal 5 8 2 3 5" xfId="28618"/>
    <cellStyle name="Normal 5 8 2 4" xfId="28619"/>
    <cellStyle name="Normal 5 8 2 4 2" xfId="28620"/>
    <cellStyle name="Normal 5 8 2 4 2 2" xfId="28621"/>
    <cellStyle name="Normal 5 8 2 4 2 2 2" xfId="28622"/>
    <cellStyle name="Normal 5 8 2 4 2 3" xfId="28623"/>
    <cellStyle name="Normal 5 8 2 4 3" xfId="28624"/>
    <cellStyle name="Normal 5 8 2 4 3 2" xfId="28625"/>
    <cellStyle name="Normal 5 8 2 4 4" xfId="28626"/>
    <cellStyle name="Normal 5 8 2 5" xfId="28627"/>
    <cellStyle name="Normal 5 8 2 5 2" xfId="28628"/>
    <cellStyle name="Normal 5 8 2 5 2 2" xfId="28629"/>
    <cellStyle name="Normal 5 8 2 5 3" xfId="28630"/>
    <cellStyle name="Normal 5 8 2 6" xfId="28631"/>
    <cellStyle name="Normal 5 8 2 6 2" xfId="28632"/>
    <cellStyle name="Normal 5 8 2 7" xfId="28633"/>
    <cellStyle name="Normal 5 8 2 8" xfId="29481"/>
    <cellStyle name="Normal 5 8 3" xfId="28634"/>
    <cellStyle name="Normal 5 8 3 2" xfId="28635"/>
    <cellStyle name="Normal 5 8 3 2 2" xfId="28636"/>
    <cellStyle name="Normal 5 8 3 2 2 2" xfId="28637"/>
    <cellStyle name="Normal 5 8 3 2 2 2 2" xfId="28638"/>
    <cellStyle name="Normal 5 8 3 2 2 3" xfId="28639"/>
    <cellStyle name="Normal 5 8 3 2 3" xfId="28640"/>
    <cellStyle name="Normal 5 8 3 2 3 2" xfId="28641"/>
    <cellStyle name="Normal 5 8 3 2 4" xfId="28642"/>
    <cellStyle name="Normal 5 8 3 3" xfId="28643"/>
    <cellStyle name="Normal 5 8 3 3 2" xfId="28644"/>
    <cellStyle name="Normal 5 8 3 3 2 2" xfId="28645"/>
    <cellStyle name="Normal 5 8 3 3 3" xfId="28646"/>
    <cellStyle name="Normal 5 8 3 4" xfId="28647"/>
    <cellStyle name="Normal 5 8 3 4 2" xfId="28648"/>
    <cellStyle name="Normal 5 8 3 5" xfId="28649"/>
    <cellStyle name="Normal 5 8 4" xfId="28650"/>
    <cellStyle name="Normal 5 8 4 2" xfId="28651"/>
    <cellStyle name="Normal 5 8 4 2 2" xfId="28652"/>
    <cellStyle name="Normal 5 8 4 2 2 2" xfId="28653"/>
    <cellStyle name="Normal 5 8 4 2 2 2 2" xfId="28654"/>
    <cellStyle name="Normal 5 8 4 2 2 3" xfId="28655"/>
    <cellStyle name="Normal 5 8 4 2 3" xfId="28656"/>
    <cellStyle name="Normal 5 8 4 2 3 2" xfId="28657"/>
    <cellStyle name="Normal 5 8 4 2 4" xfId="28658"/>
    <cellStyle name="Normal 5 8 4 3" xfId="28659"/>
    <cellStyle name="Normal 5 8 4 3 2" xfId="28660"/>
    <cellStyle name="Normal 5 8 4 3 2 2" xfId="28661"/>
    <cellStyle name="Normal 5 8 4 3 3" xfId="28662"/>
    <cellStyle name="Normal 5 8 4 4" xfId="28663"/>
    <cellStyle name="Normal 5 8 4 4 2" xfId="28664"/>
    <cellStyle name="Normal 5 8 4 5" xfId="28665"/>
    <cellStyle name="Normal 5 8 5" xfId="28666"/>
    <cellStyle name="Normal 5 8 5 2" xfId="28667"/>
    <cellStyle name="Normal 5 8 5 2 2" xfId="28668"/>
    <cellStyle name="Normal 5 8 5 2 2 2" xfId="28669"/>
    <cellStyle name="Normal 5 8 5 2 2 2 2" xfId="28670"/>
    <cellStyle name="Normal 5 8 5 2 2 3" xfId="28671"/>
    <cellStyle name="Normal 5 8 5 2 3" xfId="28672"/>
    <cellStyle name="Normal 5 8 5 2 3 2" xfId="28673"/>
    <cellStyle name="Normal 5 8 5 2 4" xfId="28674"/>
    <cellStyle name="Normal 5 8 5 3" xfId="28675"/>
    <cellStyle name="Normal 5 8 5 3 2" xfId="28676"/>
    <cellStyle name="Normal 5 8 5 3 2 2" xfId="28677"/>
    <cellStyle name="Normal 5 8 5 3 3" xfId="28678"/>
    <cellStyle name="Normal 5 8 5 4" xfId="28679"/>
    <cellStyle name="Normal 5 8 5 4 2" xfId="28680"/>
    <cellStyle name="Normal 5 8 5 5" xfId="28681"/>
    <cellStyle name="Normal 5 8 6" xfId="28682"/>
    <cellStyle name="Normal 5 8 6 2" xfId="28683"/>
    <cellStyle name="Normal 5 8 6 2 2" xfId="28684"/>
    <cellStyle name="Normal 5 8 6 2 2 2" xfId="28685"/>
    <cellStyle name="Normal 5 8 6 2 3" xfId="28686"/>
    <cellStyle name="Normal 5 8 6 3" xfId="28687"/>
    <cellStyle name="Normal 5 8 6 3 2" xfId="28688"/>
    <cellStyle name="Normal 5 8 6 4" xfId="28689"/>
    <cellStyle name="Normal 5 8 7" xfId="28690"/>
    <cellStyle name="Normal 5 8 7 2" xfId="28691"/>
    <cellStyle name="Normal 5 8 7 2 2" xfId="28692"/>
    <cellStyle name="Normal 5 8 7 3" xfId="28693"/>
    <cellStyle name="Normal 5 8 8" xfId="28694"/>
    <cellStyle name="Normal 5 8 8 2" xfId="28695"/>
    <cellStyle name="Normal 5 8 9" xfId="28696"/>
    <cellStyle name="Normal 5 8 9 2" xfId="28697"/>
    <cellStyle name="Normal 5 9" xfId="28698"/>
    <cellStyle name="Normal 5 9 10" xfId="28699"/>
    <cellStyle name="Normal 5 9 11" xfId="29482"/>
    <cellStyle name="Normal 5 9 2" xfId="28700"/>
    <cellStyle name="Normal 5 9 2 2" xfId="28701"/>
    <cellStyle name="Normal 5 9 2 2 2" xfId="28702"/>
    <cellStyle name="Normal 5 9 2 2 2 2" xfId="28703"/>
    <cellStyle name="Normal 5 9 2 2 2 2 2" xfId="28704"/>
    <cellStyle name="Normal 5 9 2 2 2 2 2 2" xfId="28705"/>
    <cellStyle name="Normal 5 9 2 2 2 2 3" xfId="28706"/>
    <cellStyle name="Normal 5 9 2 2 2 3" xfId="28707"/>
    <cellStyle name="Normal 5 9 2 2 2 3 2" xfId="28708"/>
    <cellStyle name="Normal 5 9 2 2 2 4" xfId="28709"/>
    <cellStyle name="Normal 5 9 2 2 3" xfId="28710"/>
    <cellStyle name="Normal 5 9 2 2 3 2" xfId="28711"/>
    <cellStyle name="Normal 5 9 2 2 3 2 2" xfId="28712"/>
    <cellStyle name="Normal 5 9 2 2 3 3" xfId="28713"/>
    <cellStyle name="Normal 5 9 2 2 4" xfId="28714"/>
    <cellStyle name="Normal 5 9 2 2 4 2" xfId="28715"/>
    <cellStyle name="Normal 5 9 2 2 5" xfId="28716"/>
    <cellStyle name="Normal 5 9 2 3" xfId="28717"/>
    <cellStyle name="Normal 5 9 2 3 2" xfId="28718"/>
    <cellStyle name="Normal 5 9 2 3 2 2" xfId="28719"/>
    <cellStyle name="Normal 5 9 2 3 2 2 2" xfId="28720"/>
    <cellStyle name="Normal 5 9 2 3 2 2 2 2" xfId="28721"/>
    <cellStyle name="Normal 5 9 2 3 2 2 3" xfId="28722"/>
    <cellStyle name="Normal 5 9 2 3 2 3" xfId="28723"/>
    <cellStyle name="Normal 5 9 2 3 2 3 2" xfId="28724"/>
    <cellStyle name="Normal 5 9 2 3 2 4" xfId="28725"/>
    <cellStyle name="Normal 5 9 2 3 3" xfId="28726"/>
    <cellStyle name="Normal 5 9 2 3 3 2" xfId="28727"/>
    <cellStyle name="Normal 5 9 2 3 3 2 2" xfId="28728"/>
    <cellStyle name="Normal 5 9 2 3 3 3" xfId="28729"/>
    <cellStyle name="Normal 5 9 2 3 4" xfId="28730"/>
    <cellStyle name="Normal 5 9 2 3 4 2" xfId="28731"/>
    <cellStyle name="Normal 5 9 2 3 5" xfId="28732"/>
    <cellStyle name="Normal 5 9 2 4" xfId="28733"/>
    <cellStyle name="Normal 5 9 2 4 2" xfId="28734"/>
    <cellStyle name="Normal 5 9 2 4 2 2" xfId="28735"/>
    <cellStyle name="Normal 5 9 2 4 2 2 2" xfId="28736"/>
    <cellStyle name="Normal 5 9 2 4 2 3" xfId="28737"/>
    <cellStyle name="Normal 5 9 2 4 3" xfId="28738"/>
    <cellStyle name="Normal 5 9 2 4 3 2" xfId="28739"/>
    <cellStyle name="Normal 5 9 2 4 4" xfId="28740"/>
    <cellStyle name="Normal 5 9 2 5" xfId="28741"/>
    <cellStyle name="Normal 5 9 2 5 2" xfId="28742"/>
    <cellStyle name="Normal 5 9 2 5 2 2" xfId="28743"/>
    <cellStyle name="Normal 5 9 2 5 3" xfId="28744"/>
    <cellStyle name="Normal 5 9 2 6" xfId="28745"/>
    <cellStyle name="Normal 5 9 2 6 2" xfId="28746"/>
    <cellStyle name="Normal 5 9 2 7" xfId="28747"/>
    <cellStyle name="Normal 5 9 2 8" xfId="29483"/>
    <cellStyle name="Normal 5 9 3" xfId="28748"/>
    <cellStyle name="Normal 5 9 3 2" xfId="28749"/>
    <cellStyle name="Normal 5 9 3 2 2" xfId="28750"/>
    <cellStyle name="Normal 5 9 3 2 2 2" xfId="28751"/>
    <cellStyle name="Normal 5 9 3 2 2 2 2" xfId="28752"/>
    <cellStyle name="Normal 5 9 3 2 2 3" xfId="28753"/>
    <cellStyle name="Normal 5 9 3 2 3" xfId="28754"/>
    <cellStyle name="Normal 5 9 3 2 3 2" xfId="28755"/>
    <cellStyle name="Normal 5 9 3 2 4" xfId="28756"/>
    <cellStyle name="Normal 5 9 3 3" xfId="28757"/>
    <cellStyle name="Normal 5 9 3 3 2" xfId="28758"/>
    <cellStyle name="Normal 5 9 3 3 2 2" xfId="28759"/>
    <cellStyle name="Normal 5 9 3 3 3" xfId="28760"/>
    <cellStyle name="Normal 5 9 3 4" xfId="28761"/>
    <cellStyle name="Normal 5 9 3 4 2" xfId="28762"/>
    <cellStyle name="Normal 5 9 3 5" xfId="28763"/>
    <cellStyle name="Normal 5 9 4" xfId="28764"/>
    <cellStyle name="Normal 5 9 4 2" xfId="28765"/>
    <cellStyle name="Normal 5 9 4 2 2" xfId="28766"/>
    <cellStyle name="Normal 5 9 4 2 2 2" xfId="28767"/>
    <cellStyle name="Normal 5 9 4 2 2 2 2" xfId="28768"/>
    <cellStyle name="Normal 5 9 4 2 2 3" xfId="28769"/>
    <cellStyle name="Normal 5 9 4 2 3" xfId="28770"/>
    <cellStyle name="Normal 5 9 4 2 3 2" xfId="28771"/>
    <cellStyle name="Normal 5 9 4 2 4" xfId="28772"/>
    <cellStyle name="Normal 5 9 4 3" xfId="28773"/>
    <cellStyle name="Normal 5 9 4 3 2" xfId="28774"/>
    <cellStyle name="Normal 5 9 4 3 2 2" xfId="28775"/>
    <cellStyle name="Normal 5 9 4 3 3" xfId="28776"/>
    <cellStyle name="Normal 5 9 4 4" xfId="28777"/>
    <cellStyle name="Normal 5 9 4 4 2" xfId="28778"/>
    <cellStyle name="Normal 5 9 4 5" xfId="28779"/>
    <cellStyle name="Normal 5 9 5" xfId="28780"/>
    <cellStyle name="Normal 5 9 5 2" xfId="28781"/>
    <cellStyle name="Normal 5 9 5 2 2" xfId="28782"/>
    <cellStyle name="Normal 5 9 5 2 2 2" xfId="28783"/>
    <cellStyle name="Normal 5 9 5 2 2 2 2" xfId="28784"/>
    <cellStyle name="Normal 5 9 5 2 2 3" xfId="28785"/>
    <cellStyle name="Normal 5 9 5 2 3" xfId="28786"/>
    <cellStyle name="Normal 5 9 5 2 3 2" xfId="28787"/>
    <cellStyle name="Normal 5 9 5 2 4" xfId="28788"/>
    <cellStyle name="Normal 5 9 5 3" xfId="28789"/>
    <cellStyle name="Normal 5 9 5 3 2" xfId="28790"/>
    <cellStyle name="Normal 5 9 5 3 2 2" xfId="28791"/>
    <cellStyle name="Normal 5 9 5 3 3" xfId="28792"/>
    <cellStyle name="Normal 5 9 5 4" xfId="28793"/>
    <cellStyle name="Normal 5 9 5 4 2" xfId="28794"/>
    <cellStyle name="Normal 5 9 5 5" xfId="28795"/>
    <cellStyle name="Normal 5 9 6" xfId="28796"/>
    <cellStyle name="Normal 5 9 6 2" xfId="28797"/>
    <cellStyle name="Normal 5 9 6 2 2" xfId="28798"/>
    <cellStyle name="Normal 5 9 6 2 2 2" xfId="28799"/>
    <cellStyle name="Normal 5 9 6 2 3" xfId="28800"/>
    <cellStyle name="Normal 5 9 6 3" xfId="28801"/>
    <cellStyle name="Normal 5 9 6 3 2" xfId="28802"/>
    <cellStyle name="Normal 5 9 6 4" xfId="28803"/>
    <cellStyle name="Normal 5 9 7" xfId="28804"/>
    <cellStyle name="Normal 5 9 7 2" xfId="28805"/>
    <cellStyle name="Normal 5 9 7 2 2" xfId="28806"/>
    <cellStyle name="Normal 5 9 7 3" xfId="28807"/>
    <cellStyle name="Normal 5 9 8" xfId="28808"/>
    <cellStyle name="Normal 5 9 8 2" xfId="28809"/>
    <cellStyle name="Normal 5 9 9" xfId="28810"/>
    <cellStyle name="Normal 5 9 9 2" xfId="28811"/>
    <cellStyle name="Normal 6" xfId="28812"/>
    <cellStyle name="Normal 6 10" xfId="28813"/>
    <cellStyle name="Normal 6 10 2" xfId="29485"/>
    <cellStyle name="Normal 6 10 3" xfId="34108"/>
    <cellStyle name="Normal 6 11" xfId="28814"/>
    <cellStyle name="Normal 6 11 2" xfId="29486"/>
    <cellStyle name="Normal 6 11 3" xfId="34109"/>
    <cellStyle name="Normal 6 12" xfId="28815"/>
    <cellStyle name="Normal 6 12 2" xfId="29487"/>
    <cellStyle name="Normal 6 12 3" xfId="34110"/>
    <cellStyle name="Normal 6 13" xfId="28816"/>
    <cellStyle name="Normal 6 13 2" xfId="34111"/>
    <cellStyle name="Normal 6 14" xfId="29484"/>
    <cellStyle name="Normal 6 15" xfId="34107"/>
    <cellStyle name="Normal 6 2" xfId="28817"/>
    <cellStyle name="Normal 6 2 10" xfId="28818"/>
    <cellStyle name="Normal 6 2 10 2" xfId="29489"/>
    <cellStyle name="Normal 6 2 10 3" xfId="34113"/>
    <cellStyle name="Normal 6 2 11" xfId="29488"/>
    <cellStyle name="Normal 6 2 12" xfId="34112"/>
    <cellStyle name="Normal 6 2 2" xfId="28819"/>
    <cellStyle name="Normal 6 2 2 2" xfId="29490"/>
    <cellStyle name="Normal 6 2 2 3" xfId="34114"/>
    <cellStyle name="Normal 6 2 3" xfId="28820"/>
    <cellStyle name="Normal 6 2 3 2" xfId="29491"/>
    <cellStyle name="Normal 6 2 3 3" xfId="34115"/>
    <cellStyle name="Normal 6 2 4" xfId="28821"/>
    <cellStyle name="Normal 6 2 4 2" xfId="29492"/>
    <cellStyle name="Normal 6 2 4 3" xfId="34116"/>
    <cellStyle name="Normal 6 2 5" xfId="28822"/>
    <cellStyle name="Normal 6 2 5 2" xfId="29493"/>
    <cellStyle name="Normal 6 2 5 3" xfId="34117"/>
    <cellStyle name="Normal 6 2 6" xfId="28823"/>
    <cellStyle name="Normal 6 2 6 2" xfId="29494"/>
    <cellStyle name="Normal 6 2 6 3" xfId="34118"/>
    <cellStyle name="Normal 6 2 7" xfId="28824"/>
    <cellStyle name="Normal 6 2 7 2" xfId="29495"/>
    <cellStyle name="Normal 6 2 7 3" xfId="34119"/>
    <cellStyle name="Normal 6 2 8" xfId="28825"/>
    <cellStyle name="Normal 6 2 8 2" xfId="29496"/>
    <cellStyle name="Normal 6 2 8 3" xfId="34120"/>
    <cellStyle name="Normal 6 2 9" xfId="28826"/>
    <cellStyle name="Normal 6 2 9 2" xfId="29497"/>
    <cellStyle name="Normal 6 2 9 3" xfId="34121"/>
    <cellStyle name="Normal 6 3" xfId="28827"/>
    <cellStyle name="Normal 6 3 2" xfId="29498"/>
    <cellStyle name="Normal 6 3 3" xfId="34122"/>
    <cellStyle name="Normal 6 4" xfId="28828"/>
    <cellStyle name="Normal 6 4 2" xfId="29499"/>
    <cellStyle name="Normal 6 4 3" xfId="34123"/>
    <cellStyle name="Normal 6 5" xfId="28829"/>
    <cellStyle name="Normal 6 5 2" xfId="29500"/>
    <cellStyle name="Normal 6 5 3" xfId="34124"/>
    <cellStyle name="Normal 6 6" xfId="28830"/>
    <cellStyle name="Normal 6 6 2" xfId="29501"/>
    <cellStyle name="Normal 6 6 3" xfId="34125"/>
    <cellStyle name="Normal 6 7" xfId="28831"/>
    <cellStyle name="Normal 6 7 2" xfId="29502"/>
    <cellStyle name="Normal 6 7 3" xfId="34126"/>
    <cellStyle name="Normal 6 8" xfId="28832"/>
    <cellStyle name="Normal 6 8 2" xfId="29503"/>
    <cellStyle name="Normal 6 8 3" xfId="34127"/>
    <cellStyle name="Normal 6 9" xfId="28833"/>
    <cellStyle name="Normal 6 9 2" xfId="29504"/>
    <cellStyle name="Normal 6 9 3" xfId="34128"/>
    <cellStyle name="Normal 7" xfId="28834"/>
    <cellStyle name="Normal 7 2" xfId="28835"/>
    <cellStyle name="Normal 7 2 2" xfId="29506"/>
    <cellStyle name="Normal 7 2 3" xfId="34130"/>
    <cellStyle name="Normal 7 3" xfId="29505"/>
    <cellStyle name="Normal 7 4" xfId="34129"/>
    <cellStyle name="Normal 8" xfId="28836"/>
    <cellStyle name="Normal 8 2" xfId="28837"/>
    <cellStyle name="Normal 8 2 2" xfId="28838"/>
    <cellStyle name="Normal 8 2 2 2" xfId="29509"/>
    <cellStyle name="Normal 8 2 2 3" xfId="34133"/>
    <cellStyle name="Normal 8 2 3" xfId="28839"/>
    <cellStyle name="Normal 8 2 3 2" xfId="29510"/>
    <cellStyle name="Normal 8 2 3 3" xfId="34134"/>
    <cellStyle name="Normal 8 2 4" xfId="29508"/>
    <cellStyle name="Normal 8 2 5" xfId="34132"/>
    <cellStyle name="Normal 8 3" xfId="28840"/>
    <cellStyle name="Normal 8 3 2" xfId="29511"/>
    <cellStyle name="Normal 8 3 3" xfId="34135"/>
    <cellStyle name="Normal 8 4" xfId="28841"/>
    <cellStyle name="Normal 8 4 2" xfId="29512"/>
    <cellStyle name="Normal 8 4 3" xfId="34136"/>
    <cellStyle name="Normal 8 5" xfId="29507"/>
    <cellStyle name="Normal 8 6" xfId="34131"/>
    <cellStyle name="Normal 9" xfId="28842"/>
    <cellStyle name="Normal 9 2" xfId="28843"/>
    <cellStyle name="Normal 9 2 2" xfId="29514"/>
    <cellStyle name="Normal 9 2 3" xfId="34138"/>
    <cellStyle name="Normal 9 3" xfId="28844"/>
    <cellStyle name="Normal 9 3 2" xfId="29515"/>
    <cellStyle name="Normal 9 3 3" xfId="34139"/>
    <cellStyle name="Normal 9 4" xfId="29513"/>
    <cellStyle name="Normal 9 5" xfId="34137"/>
    <cellStyle name="Normal_ELECT. SENDERO-COLOMBIA" xfId="2"/>
    <cellStyle name="Porcentual 2" xfId="28845"/>
    <cellStyle name="Porcentual 2 2" xfId="3414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116418</xdr:colOff>
      <xdr:row>0</xdr:row>
      <xdr:rowOff>0</xdr:rowOff>
    </xdr:from>
    <xdr:to>
      <xdr:col>2</xdr:col>
      <xdr:colOff>768351</xdr:colOff>
      <xdr:row>6</xdr:row>
      <xdr:rowOff>158750</xdr:rowOff>
    </xdr:to>
    <xdr:pic>
      <xdr:nvPicPr>
        <xdr:cNvPr id="3"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16418" y="0"/>
          <a:ext cx="1718733" cy="1377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1"/>
  <sheetViews>
    <sheetView tabSelected="1" view="pageBreakPreview" zoomScaleNormal="80" zoomScaleSheetLayoutView="100" workbookViewId="0">
      <selection activeCell="E11" sqref="E11"/>
    </sheetView>
  </sheetViews>
  <sheetFormatPr baseColWidth="10" defaultRowHeight="12.75" x14ac:dyDescent="0.25"/>
  <cols>
    <col min="1" max="1" width="8.7109375" style="28" customWidth="1"/>
    <col min="2" max="2" width="10.7109375" style="28" customWidth="1"/>
    <col min="3" max="3" width="45.7109375" style="28" customWidth="1"/>
    <col min="4" max="4" width="6.140625" style="1" customWidth="1"/>
    <col min="5" max="5" width="10.42578125" style="17" customWidth="1"/>
    <col min="6" max="6" width="14.28515625" style="15" customWidth="1"/>
    <col min="7" max="7" width="18" style="15" customWidth="1"/>
    <col min="8" max="8" width="24.85546875" style="14" customWidth="1"/>
    <col min="9" max="16384" width="11.42578125" style="28"/>
  </cols>
  <sheetData>
    <row r="1" spans="1:8" s="4" customFormat="1" ht="15" x14ac:dyDescent="0.25">
      <c r="A1" s="3"/>
      <c r="B1" s="3"/>
      <c r="C1" s="3"/>
      <c r="D1" s="3"/>
      <c r="E1" s="6"/>
      <c r="F1" s="11"/>
      <c r="G1" s="11"/>
      <c r="H1" s="39" t="s">
        <v>11</v>
      </c>
    </row>
    <row r="2" spans="1:8" s="4" customFormat="1" ht="15" x14ac:dyDescent="0.25">
      <c r="A2" s="5"/>
      <c r="B2" s="5"/>
      <c r="C2" s="5"/>
      <c r="D2" s="5"/>
      <c r="E2" s="6"/>
      <c r="F2" s="12"/>
      <c r="G2" s="12"/>
      <c r="H2" s="11"/>
    </row>
    <row r="3" spans="1:8" s="4" customFormat="1" ht="18.75" x14ac:dyDescent="0.25">
      <c r="A3" s="3"/>
      <c r="B3" s="3"/>
      <c r="C3" s="65" t="s">
        <v>6</v>
      </c>
      <c r="D3" s="65"/>
      <c r="E3" s="65"/>
      <c r="F3" s="65"/>
      <c r="G3" s="65"/>
      <c r="H3" s="65"/>
    </row>
    <row r="4" spans="1:8" s="4" customFormat="1" ht="15.75" x14ac:dyDescent="0.25">
      <c r="A4" s="3"/>
      <c r="B4" s="3"/>
      <c r="C4" s="66" t="s">
        <v>7</v>
      </c>
      <c r="D4" s="66"/>
      <c r="E4" s="66"/>
      <c r="F4" s="66"/>
      <c r="G4" s="66"/>
      <c r="H4" s="66"/>
    </row>
    <row r="5" spans="1:8" s="4" customFormat="1" ht="15.75" x14ac:dyDescent="0.25">
      <c r="A5" s="7"/>
      <c r="B5" s="7"/>
      <c r="C5" s="66" t="s">
        <v>8</v>
      </c>
      <c r="D5" s="66"/>
      <c r="E5" s="66"/>
      <c r="F5" s="66"/>
      <c r="G5" s="66"/>
      <c r="H5" s="66"/>
    </row>
    <row r="6" spans="1:8" s="4" customFormat="1" ht="15.75" x14ac:dyDescent="0.25">
      <c r="C6" s="8"/>
      <c r="D6" s="9"/>
      <c r="E6" s="10"/>
      <c r="F6" s="13"/>
      <c r="G6" s="13"/>
      <c r="H6" s="41"/>
    </row>
    <row r="7" spans="1:8" s="4" customFormat="1" ht="15" x14ac:dyDescent="0.25">
      <c r="C7" s="8"/>
      <c r="D7" s="9"/>
      <c r="E7" s="10"/>
      <c r="F7" s="13"/>
      <c r="G7" s="13"/>
      <c r="H7" s="14"/>
    </row>
    <row r="8" spans="1:8" s="4" customFormat="1" ht="15" x14ac:dyDescent="0.25">
      <c r="B8" s="24" t="s">
        <v>27</v>
      </c>
      <c r="C8" s="60" t="s">
        <v>34</v>
      </c>
      <c r="D8" s="25"/>
      <c r="E8" s="25"/>
      <c r="F8" s="25"/>
      <c r="G8" s="25"/>
      <c r="H8" s="25"/>
    </row>
    <row r="9" spans="1:8" s="4" customFormat="1" ht="15" x14ac:dyDescent="0.25">
      <c r="B9" s="24" t="s">
        <v>28</v>
      </c>
      <c r="C9" s="60" t="s">
        <v>34</v>
      </c>
      <c r="D9" s="25"/>
      <c r="E9" s="25"/>
      <c r="F9" s="25"/>
      <c r="G9" s="25"/>
      <c r="H9" s="42" t="s">
        <v>12</v>
      </c>
    </row>
    <row r="10" spans="1:8" s="4" customFormat="1" ht="30" x14ac:dyDescent="0.25">
      <c r="B10" s="24" t="s">
        <v>35</v>
      </c>
      <c r="C10" s="60" t="s">
        <v>41</v>
      </c>
      <c r="D10" s="25"/>
      <c r="E10" s="25"/>
      <c r="F10" s="25"/>
      <c r="G10" s="25"/>
      <c r="H10" s="25"/>
    </row>
    <row r="11" spans="1:8" s="4" customFormat="1" ht="15" x14ac:dyDescent="0.25">
      <c r="B11" s="24" t="s">
        <v>29</v>
      </c>
      <c r="D11" s="25"/>
      <c r="E11" s="25"/>
      <c r="F11" s="25"/>
      <c r="G11" s="25"/>
      <c r="H11" s="25"/>
    </row>
    <row r="12" spans="1:8" ht="17.25" customHeight="1" thickBot="1" x14ac:dyDescent="0.3">
      <c r="A12" s="2"/>
      <c r="B12" s="2"/>
      <c r="C12" s="26"/>
      <c r="D12" s="2"/>
      <c r="E12" s="27"/>
      <c r="F12" s="40" t="s">
        <v>10</v>
      </c>
      <c r="G12" s="40" t="s">
        <v>63</v>
      </c>
      <c r="H12" s="38" t="s">
        <v>65</v>
      </c>
    </row>
    <row r="13" spans="1:8" ht="26.25" thickBot="1" x14ac:dyDescent="0.3">
      <c r="A13" s="37" t="s">
        <v>15</v>
      </c>
      <c r="B13" s="43" t="s">
        <v>16</v>
      </c>
      <c r="C13" s="43" t="s">
        <v>1</v>
      </c>
      <c r="D13" s="43" t="s">
        <v>2</v>
      </c>
      <c r="E13" s="44" t="s">
        <v>3</v>
      </c>
      <c r="F13" s="45" t="s">
        <v>4</v>
      </c>
      <c r="G13" s="45" t="s">
        <v>64</v>
      </c>
      <c r="H13" s="46" t="s">
        <v>5</v>
      </c>
    </row>
    <row r="14" spans="1:8" x14ac:dyDescent="0.25">
      <c r="A14" s="29"/>
      <c r="B14" s="29"/>
      <c r="C14" s="30"/>
      <c r="D14" s="19"/>
      <c r="E14" s="16"/>
      <c r="F14" s="20"/>
      <c r="G14" s="20"/>
    </row>
    <row r="15" spans="1:8" ht="15.75" x14ac:dyDescent="0.25">
      <c r="A15" s="31"/>
      <c r="B15" s="55" t="s">
        <v>13</v>
      </c>
      <c r="D15" s="19"/>
      <c r="E15" s="16"/>
      <c r="F15" s="20"/>
      <c r="G15" s="20"/>
    </row>
    <row r="16" spans="1:8" x14ac:dyDescent="0.25">
      <c r="A16" s="32"/>
      <c r="B16" s="56" t="s">
        <v>14</v>
      </c>
      <c r="C16" s="54"/>
      <c r="D16" s="33"/>
      <c r="E16" s="34"/>
      <c r="F16" s="22"/>
      <c r="G16" s="22"/>
      <c r="H16" s="18"/>
    </row>
    <row r="17" spans="1:8" x14ac:dyDescent="0.25">
      <c r="A17" s="48"/>
      <c r="B17" s="48"/>
      <c r="C17" s="49"/>
      <c r="D17" s="50"/>
      <c r="E17" s="51"/>
      <c r="F17" s="52"/>
      <c r="G17" s="52"/>
      <c r="H17" s="53"/>
    </row>
    <row r="18" spans="1:8" s="35" customFormat="1" ht="72" x14ac:dyDescent="0.25">
      <c r="A18" s="50">
        <v>10</v>
      </c>
      <c r="B18" s="50">
        <v>12120002</v>
      </c>
      <c r="C18" s="57" t="s">
        <v>38</v>
      </c>
      <c r="D18" s="50" t="s">
        <v>17</v>
      </c>
      <c r="E18" s="51">
        <v>200</v>
      </c>
      <c r="F18" s="52"/>
      <c r="G18" s="52"/>
      <c r="H18" s="53">
        <f>F18*E18</f>
        <v>0</v>
      </c>
    </row>
    <row r="19" spans="1:8" s="35" customFormat="1" ht="12" x14ac:dyDescent="0.25">
      <c r="A19" s="50"/>
      <c r="B19" s="50"/>
      <c r="C19" s="57"/>
      <c r="D19" s="50"/>
      <c r="E19" s="51"/>
      <c r="F19" s="52"/>
      <c r="G19" s="52"/>
      <c r="H19" s="53"/>
    </row>
    <row r="20" spans="1:8" s="35" customFormat="1" ht="12" x14ac:dyDescent="0.25">
      <c r="A20" s="50"/>
      <c r="B20" s="50"/>
      <c r="C20" s="47"/>
      <c r="D20" s="50"/>
      <c r="E20" s="51"/>
      <c r="F20" s="52"/>
      <c r="G20" s="52"/>
      <c r="H20" s="53"/>
    </row>
    <row r="21" spans="1:8" s="35" customFormat="1" x14ac:dyDescent="0.25">
      <c r="A21" s="32"/>
      <c r="B21" s="56" t="s">
        <v>32</v>
      </c>
      <c r="C21" s="54"/>
      <c r="D21" s="33"/>
      <c r="E21" s="34"/>
      <c r="F21" s="22"/>
      <c r="G21" s="22"/>
      <c r="H21" s="18"/>
    </row>
    <row r="22" spans="1:8" s="35" customFormat="1" ht="12" x14ac:dyDescent="0.25">
      <c r="A22" s="50"/>
      <c r="B22" s="50"/>
      <c r="C22" s="47"/>
      <c r="D22" s="50"/>
      <c r="E22" s="51"/>
      <c r="F22" s="52"/>
      <c r="G22" s="52"/>
      <c r="H22" s="53"/>
    </row>
    <row r="23" spans="1:8" s="35" customFormat="1" ht="84" x14ac:dyDescent="0.25">
      <c r="A23" s="50">
        <f>A18+10</f>
        <v>20</v>
      </c>
      <c r="B23" s="50" t="s">
        <v>33</v>
      </c>
      <c r="C23" s="57" t="s">
        <v>48</v>
      </c>
      <c r="D23" s="50" t="s">
        <v>19</v>
      </c>
      <c r="E23" s="51">
        <v>21</v>
      </c>
      <c r="F23" s="52"/>
      <c r="G23" s="52"/>
      <c r="H23" s="53">
        <f>F23*E23</f>
        <v>0</v>
      </c>
    </row>
    <row r="24" spans="1:8" s="35" customFormat="1" ht="12" x14ac:dyDescent="0.25">
      <c r="A24" s="50"/>
      <c r="B24" s="50"/>
      <c r="C24" s="57"/>
      <c r="D24" s="50"/>
      <c r="E24" s="51"/>
      <c r="F24" s="52"/>
      <c r="G24" s="52"/>
      <c r="H24" s="53"/>
    </row>
    <row r="25" spans="1:8" s="35" customFormat="1" ht="48" x14ac:dyDescent="0.25">
      <c r="A25" s="50">
        <v>30</v>
      </c>
      <c r="B25" s="50">
        <v>14160004</v>
      </c>
      <c r="C25" s="61" t="s">
        <v>42</v>
      </c>
      <c r="D25" s="50" t="s">
        <v>19</v>
      </c>
      <c r="E25" s="51">
        <v>39.200000000000003</v>
      </c>
      <c r="F25" s="52"/>
      <c r="G25" s="52"/>
      <c r="H25" s="53">
        <f>F25*E25</f>
        <v>0</v>
      </c>
    </row>
    <row r="26" spans="1:8" s="35" customFormat="1" ht="12" x14ac:dyDescent="0.25">
      <c r="A26" s="50"/>
      <c r="B26" s="50"/>
      <c r="C26" s="61"/>
      <c r="D26" s="50"/>
      <c r="E26" s="51"/>
      <c r="F26" s="52"/>
      <c r="G26" s="52"/>
      <c r="H26" s="53"/>
    </row>
    <row r="27" spans="1:8" s="35" customFormat="1" ht="12" x14ac:dyDescent="0.25">
      <c r="A27" s="50"/>
      <c r="B27" s="50"/>
      <c r="C27" s="47"/>
      <c r="D27" s="50"/>
      <c r="E27" s="51"/>
      <c r="F27" s="52"/>
      <c r="G27" s="52"/>
      <c r="H27" s="53"/>
    </row>
    <row r="28" spans="1:8" ht="15.75" x14ac:dyDescent="0.25">
      <c r="A28" s="55" t="s">
        <v>39</v>
      </c>
      <c r="D28" s="19"/>
      <c r="E28" s="16"/>
      <c r="F28" s="20"/>
      <c r="G28" s="20"/>
    </row>
    <row r="29" spans="1:8" x14ac:dyDescent="0.25">
      <c r="A29" s="32"/>
      <c r="B29" s="56" t="s">
        <v>20</v>
      </c>
      <c r="C29" s="54"/>
      <c r="D29" s="33"/>
      <c r="E29" s="34"/>
      <c r="F29" s="22"/>
      <c r="G29" s="22"/>
      <c r="H29" s="18"/>
    </row>
    <row r="30" spans="1:8" s="35" customFormat="1" ht="12" x14ac:dyDescent="0.25">
      <c r="A30" s="50"/>
      <c r="B30" s="50"/>
      <c r="C30" s="47"/>
      <c r="D30" s="50"/>
      <c r="E30" s="51"/>
      <c r="F30" s="52"/>
      <c r="G30" s="52"/>
      <c r="H30" s="53"/>
    </row>
    <row r="31" spans="1:8" s="35" customFormat="1" ht="72" x14ac:dyDescent="0.25">
      <c r="A31" s="50">
        <f>A25+10</f>
        <v>40</v>
      </c>
      <c r="B31" s="50">
        <v>14140003</v>
      </c>
      <c r="C31" s="57" t="s">
        <v>36</v>
      </c>
      <c r="D31" s="58" t="s">
        <v>19</v>
      </c>
      <c r="E31" s="51">
        <v>31.87</v>
      </c>
      <c r="F31" s="52"/>
      <c r="G31" s="52"/>
      <c r="H31" s="53">
        <f>F31*E31</f>
        <v>0</v>
      </c>
    </row>
    <row r="32" spans="1:8" s="35" customFormat="1" ht="12" x14ac:dyDescent="0.25">
      <c r="A32" s="50"/>
      <c r="B32" s="50"/>
      <c r="C32" s="57"/>
      <c r="D32" s="58"/>
      <c r="E32" s="51"/>
      <c r="F32" s="52"/>
      <c r="G32" s="52"/>
      <c r="H32" s="53"/>
    </row>
    <row r="33" spans="1:8" s="35" customFormat="1" ht="84" x14ac:dyDescent="0.25">
      <c r="A33" s="50">
        <f>A31+10</f>
        <v>50</v>
      </c>
      <c r="B33" s="50">
        <v>14140008</v>
      </c>
      <c r="C33" s="57" t="s">
        <v>37</v>
      </c>
      <c r="D33" s="58" t="s">
        <v>26</v>
      </c>
      <c r="E33" s="51">
        <f>E31*10</f>
        <v>318.7</v>
      </c>
      <c r="F33" s="52"/>
      <c r="G33" s="52"/>
      <c r="H33" s="53">
        <f>F33*E33</f>
        <v>0</v>
      </c>
    </row>
    <row r="34" spans="1:8" s="35" customFormat="1" ht="12" x14ac:dyDescent="0.25">
      <c r="A34" s="50"/>
      <c r="B34" s="50"/>
      <c r="C34" s="57"/>
      <c r="D34" s="58"/>
      <c r="E34" s="51"/>
      <c r="F34" s="52"/>
      <c r="G34" s="52"/>
      <c r="H34" s="53"/>
    </row>
    <row r="35" spans="1:8" s="35" customFormat="1" ht="11.25" x14ac:dyDescent="0.25"/>
    <row r="36" spans="1:8" s="35" customFormat="1" ht="11.25" x14ac:dyDescent="0.25"/>
    <row r="37" spans="1:8" s="35" customFormat="1" ht="11.25" x14ac:dyDescent="0.25"/>
    <row r="38" spans="1:8" s="35" customFormat="1" ht="11.25" x14ac:dyDescent="0.25"/>
    <row r="39" spans="1:8" s="35" customFormat="1" ht="11.25" x14ac:dyDescent="0.25"/>
    <row r="40" spans="1:8" s="35" customFormat="1" ht="12" x14ac:dyDescent="0.25">
      <c r="A40" s="50"/>
      <c r="B40" s="50"/>
      <c r="C40" s="57"/>
      <c r="D40" s="58"/>
      <c r="E40" s="51"/>
      <c r="F40" s="52"/>
      <c r="G40" s="52"/>
      <c r="H40" s="53"/>
    </row>
    <row r="41" spans="1:8" s="35" customFormat="1" ht="11.25" x14ac:dyDescent="0.25"/>
    <row r="42" spans="1:8" s="35" customFormat="1" ht="12" x14ac:dyDescent="0.25">
      <c r="A42" s="50"/>
      <c r="B42" s="50"/>
      <c r="C42" s="57"/>
      <c r="D42" s="64"/>
      <c r="E42" s="64"/>
      <c r="F42" s="64"/>
      <c r="G42" s="64"/>
      <c r="H42" s="64"/>
    </row>
    <row r="43" spans="1:8" s="35" customFormat="1" x14ac:dyDescent="0.25">
      <c r="A43" s="32"/>
      <c r="B43" s="56" t="s">
        <v>40</v>
      </c>
      <c r="C43" s="54"/>
      <c r="D43" s="33"/>
      <c r="E43" s="34"/>
      <c r="F43" s="22"/>
      <c r="G43" s="22"/>
      <c r="H43" s="18"/>
    </row>
    <row r="44" spans="1:8" s="35" customFormat="1" ht="12" x14ac:dyDescent="0.25">
      <c r="A44" s="50"/>
      <c r="B44" s="50"/>
      <c r="C44" s="47"/>
      <c r="D44" s="50"/>
      <c r="E44" s="51"/>
      <c r="F44" s="52"/>
      <c r="G44" s="52"/>
      <c r="H44" s="53"/>
    </row>
    <row r="45" spans="1:8" s="35" customFormat="1" ht="50.25" customHeight="1" x14ac:dyDescent="0.25">
      <c r="A45" s="50">
        <f>+A33+10</f>
        <v>60</v>
      </c>
      <c r="B45" s="63"/>
      <c r="C45" s="57" t="s">
        <v>56</v>
      </c>
      <c r="D45" s="58" t="s">
        <v>17</v>
      </c>
      <c r="E45" s="58">
        <v>25.28</v>
      </c>
      <c r="F45" s="52"/>
      <c r="G45" s="52"/>
      <c r="H45" s="53">
        <f>F45*E45</f>
        <v>0</v>
      </c>
    </row>
    <row r="46" spans="1:8" s="35" customFormat="1" ht="12" x14ac:dyDescent="0.25">
      <c r="A46" s="50"/>
      <c r="B46" s="50"/>
      <c r="C46" s="47"/>
      <c r="D46" s="50"/>
      <c r="E46" s="51"/>
      <c r="F46" s="52"/>
      <c r="G46" s="52"/>
      <c r="H46" s="53"/>
    </row>
    <row r="47" spans="1:8" s="35" customFormat="1" ht="96" x14ac:dyDescent="0.25">
      <c r="A47" s="50">
        <f>A45+10</f>
        <v>70</v>
      </c>
      <c r="B47" s="50">
        <v>20140001</v>
      </c>
      <c r="C47" s="57" t="s">
        <v>43</v>
      </c>
      <c r="D47" s="58" t="s">
        <v>18</v>
      </c>
      <c r="E47" s="51">
        <v>36.72</v>
      </c>
      <c r="F47" s="52"/>
      <c r="G47" s="52"/>
      <c r="H47" s="53">
        <f>E47*F47</f>
        <v>0</v>
      </c>
    </row>
    <row r="48" spans="1:8" s="35" customFormat="1" ht="12" x14ac:dyDescent="0.25">
      <c r="A48" s="50"/>
      <c r="B48" s="50"/>
      <c r="C48" s="47"/>
      <c r="D48" s="50"/>
      <c r="E48" s="51"/>
      <c r="F48" s="52"/>
      <c r="G48" s="52"/>
      <c r="H48" s="53"/>
    </row>
    <row r="49" spans="1:8" ht="84" x14ac:dyDescent="0.25">
      <c r="A49" s="50">
        <f>A47+10</f>
        <v>80</v>
      </c>
      <c r="B49" s="50">
        <v>20140002</v>
      </c>
      <c r="C49" s="57" t="s">
        <v>46</v>
      </c>
      <c r="D49" s="58" t="s">
        <v>47</v>
      </c>
      <c r="E49" s="51">
        <v>900</v>
      </c>
      <c r="F49" s="52"/>
      <c r="G49" s="52"/>
      <c r="H49" s="53">
        <f>F49*E49</f>
        <v>0</v>
      </c>
    </row>
    <row r="50" spans="1:8" s="35" customFormat="1" ht="12" x14ac:dyDescent="0.25">
      <c r="A50" s="50"/>
      <c r="B50" s="50"/>
      <c r="C50" s="47"/>
      <c r="D50" s="50"/>
      <c r="E50" s="51"/>
      <c r="F50" s="52"/>
      <c r="G50" s="52"/>
      <c r="H50" s="53"/>
    </row>
    <row r="51" spans="1:8" s="35" customFormat="1" ht="111" customHeight="1" x14ac:dyDescent="0.25">
      <c r="A51" s="50">
        <f>A49+10</f>
        <v>90</v>
      </c>
      <c r="B51" s="50">
        <v>20140004</v>
      </c>
      <c r="C51" s="57" t="s">
        <v>45</v>
      </c>
      <c r="D51" s="58" t="s">
        <v>19</v>
      </c>
      <c r="E51" s="51">
        <v>10.47</v>
      </c>
      <c r="F51" s="52"/>
      <c r="G51" s="52"/>
      <c r="H51" s="53">
        <f>F51*E51</f>
        <v>0</v>
      </c>
    </row>
    <row r="52" spans="1:8" s="35" customFormat="1" ht="12" x14ac:dyDescent="0.25">
      <c r="A52" s="50"/>
      <c r="B52" s="50"/>
      <c r="C52" s="57"/>
      <c r="D52" s="58"/>
      <c r="E52" s="51"/>
      <c r="F52" s="52"/>
      <c r="G52" s="52"/>
      <c r="H52" s="53"/>
    </row>
    <row r="53" spans="1:8" s="35" customFormat="1" ht="72" x14ac:dyDescent="0.25">
      <c r="A53" s="50">
        <f>+A51+10</f>
        <v>100</v>
      </c>
      <c r="B53" s="50"/>
      <c r="C53" s="57" t="s">
        <v>44</v>
      </c>
      <c r="D53" s="58" t="s">
        <v>0</v>
      </c>
      <c r="E53" s="51">
        <v>32</v>
      </c>
      <c r="F53" s="52"/>
      <c r="G53" s="52"/>
      <c r="H53" s="53">
        <f>F53*E53</f>
        <v>0</v>
      </c>
    </row>
    <row r="54" spans="1:8" s="35" customFormat="1" ht="12" x14ac:dyDescent="0.25">
      <c r="A54" s="50"/>
      <c r="B54" s="50"/>
      <c r="C54" s="57"/>
      <c r="D54" s="58"/>
      <c r="E54" s="51"/>
      <c r="F54" s="52"/>
      <c r="G54" s="52"/>
      <c r="H54" s="53"/>
    </row>
    <row r="55" spans="1:8" s="35" customFormat="1" x14ac:dyDescent="0.25">
      <c r="A55" s="32"/>
      <c r="B55" s="56" t="s">
        <v>49</v>
      </c>
      <c r="C55" s="54"/>
      <c r="D55" s="33"/>
      <c r="E55" s="34"/>
      <c r="F55" s="22"/>
      <c r="G55" s="22"/>
      <c r="H55" s="18"/>
    </row>
    <row r="56" spans="1:8" s="35" customFormat="1" ht="12" x14ac:dyDescent="0.25">
      <c r="A56" s="50"/>
      <c r="B56" s="50"/>
      <c r="C56" s="57"/>
      <c r="D56" s="58"/>
      <c r="E56" s="51"/>
      <c r="F56" s="52"/>
      <c r="G56" s="52"/>
      <c r="H56" s="53"/>
    </row>
    <row r="57" spans="1:8" s="35" customFormat="1" ht="108" x14ac:dyDescent="0.25">
      <c r="A57" s="50">
        <f>+A53+10</f>
        <v>110</v>
      </c>
      <c r="B57" s="50"/>
      <c r="C57" s="57" t="s">
        <v>50</v>
      </c>
      <c r="D57" s="58" t="s">
        <v>47</v>
      </c>
      <c r="E57" s="51">
        <v>42600</v>
      </c>
      <c r="F57" s="52"/>
      <c r="G57" s="52"/>
      <c r="H57" s="53">
        <f>F57*E57</f>
        <v>0</v>
      </c>
    </row>
    <row r="58" spans="1:8" s="35" customFormat="1" ht="12" x14ac:dyDescent="0.25">
      <c r="A58" s="50"/>
      <c r="B58" s="50"/>
      <c r="C58" s="57"/>
      <c r="D58" s="58"/>
      <c r="E58" s="51"/>
      <c r="F58" s="52"/>
      <c r="G58" s="52"/>
      <c r="H58" s="53"/>
    </row>
    <row r="59" spans="1:8" s="35" customFormat="1" ht="72" x14ac:dyDescent="0.25">
      <c r="A59" s="50">
        <f>+A57+10</f>
        <v>120</v>
      </c>
      <c r="B59" s="50"/>
      <c r="C59" s="57" t="s">
        <v>51</v>
      </c>
      <c r="D59" s="58" t="s">
        <v>47</v>
      </c>
      <c r="E59" s="51">
        <v>42600</v>
      </c>
      <c r="F59" s="52"/>
      <c r="G59" s="52"/>
      <c r="H59" s="53">
        <f>F59*E59</f>
        <v>0</v>
      </c>
    </row>
    <row r="60" spans="1:8" s="35" customFormat="1" ht="12" x14ac:dyDescent="0.25">
      <c r="A60" s="50"/>
      <c r="B60" s="50"/>
      <c r="C60" s="57"/>
      <c r="D60" s="58"/>
      <c r="E60" s="51"/>
      <c r="F60" s="52"/>
      <c r="G60" s="52"/>
      <c r="H60" s="53"/>
    </row>
    <row r="61" spans="1:8" s="35" customFormat="1" ht="296.25" customHeight="1" x14ac:dyDescent="0.25">
      <c r="A61" s="50">
        <f>+A59+10</f>
        <v>130</v>
      </c>
      <c r="B61" s="50">
        <v>22240005</v>
      </c>
      <c r="C61" s="62" t="s">
        <v>53</v>
      </c>
      <c r="D61" s="19" t="s">
        <v>52</v>
      </c>
      <c r="E61" s="16">
        <v>42600</v>
      </c>
      <c r="F61" s="20"/>
      <c r="G61" s="20"/>
      <c r="H61" s="21"/>
    </row>
    <row r="62" spans="1:8" s="35" customFormat="1" ht="12" x14ac:dyDescent="0.25">
      <c r="A62" s="50"/>
      <c r="B62" s="50"/>
      <c r="C62" s="57"/>
      <c r="D62" s="58"/>
      <c r="E62" s="51"/>
      <c r="F62" s="52"/>
      <c r="G62" s="52"/>
      <c r="H62" s="53"/>
    </row>
    <row r="63" spans="1:8" s="35" customFormat="1" ht="117.75" customHeight="1" x14ac:dyDescent="0.25">
      <c r="A63" s="50">
        <f>+A61+10</f>
        <v>140</v>
      </c>
      <c r="B63" s="50"/>
      <c r="C63" s="57" t="s">
        <v>54</v>
      </c>
      <c r="D63" s="58" t="s">
        <v>47</v>
      </c>
      <c r="E63" s="51">
        <v>80</v>
      </c>
      <c r="F63" s="52"/>
      <c r="G63" s="52"/>
      <c r="H63" s="53">
        <f>F63*E63</f>
        <v>0</v>
      </c>
    </row>
    <row r="64" spans="1:8" s="35" customFormat="1" ht="12" x14ac:dyDescent="0.25">
      <c r="A64" s="50"/>
      <c r="B64" s="50"/>
      <c r="C64" s="57"/>
      <c r="D64" s="58"/>
      <c r="E64" s="51"/>
      <c r="F64" s="52"/>
      <c r="G64" s="52"/>
      <c r="H64" s="53"/>
    </row>
    <row r="65" spans="1:8" s="35" customFormat="1" ht="263.25" customHeight="1" x14ac:dyDescent="0.25">
      <c r="A65" s="50">
        <f>+A63+10</f>
        <v>150</v>
      </c>
      <c r="B65" s="50"/>
      <c r="C65" s="57" t="s">
        <v>57</v>
      </c>
      <c r="D65" s="58" t="s">
        <v>47</v>
      </c>
      <c r="E65" s="51">
        <v>42680</v>
      </c>
      <c r="F65" s="52"/>
      <c r="G65" s="52"/>
      <c r="H65" s="53">
        <f>F65*E65</f>
        <v>0</v>
      </c>
    </row>
    <row r="66" spans="1:8" s="35" customFormat="1" ht="12" x14ac:dyDescent="0.25">
      <c r="A66" s="50"/>
      <c r="B66" s="50"/>
      <c r="C66" s="57"/>
      <c r="D66" s="58"/>
      <c r="E66" s="51"/>
      <c r="F66" s="52"/>
      <c r="G66" s="52"/>
      <c r="H66" s="53"/>
    </row>
    <row r="67" spans="1:8" s="35" customFormat="1" ht="106.5" customHeight="1" x14ac:dyDescent="0.25">
      <c r="A67" s="50">
        <f>+A65+10</f>
        <v>160</v>
      </c>
      <c r="B67" s="50"/>
      <c r="C67" s="57" t="s">
        <v>59</v>
      </c>
      <c r="D67" s="58" t="s">
        <v>55</v>
      </c>
      <c r="E67" s="51">
        <v>189</v>
      </c>
      <c r="F67" s="52"/>
      <c r="G67" s="52"/>
      <c r="H67" s="53">
        <f>F67*E67</f>
        <v>0</v>
      </c>
    </row>
    <row r="68" spans="1:8" s="35" customFormat="1" ht="12" x14ac:dyDescent="0.25">
      <c r="A68" s="50"/>
      <c r="B68" s="50"/>
      <c r="C68" s="57"/>
      <c r="D68" s="58"/>
      <c r="E68" s="51"/>
      <c r="F68" s="52"/>
      <c r="G68" s="52"/>
      <c r="H68" s="53"/>
    </row>
    <row r="69" spans="1:8" s="35" customFormat="1" ht="106.5" customHeight="1" x14ac:dyDescent="0.25">
      <c r="A69" s="50">
        <f>A67+10</f>
        <v>170</v>
      </c>
      <c r="B69" s="50">
        <v>20140004</v>
      </c>
      <c r="C69" s="57" t="s">
        <v>58</v>
      </c>
      <c r="D69" s="58" t="s">
        <v>19</v>
      </c>
      <c r="E69" s="51">
        <v>17.5</v>
      </c>
      <c r="F69" s="52"/>
      <c r="G69" s="52"/>
      <c r="H69" s="53">
        <f>F69*E69</f>
        <v>0</v>
      </c>
    </row>
    <row r="70" spans="1:8" s="35" customFormat="1" ht="12" x14ac:dyDescent="0.25">
      <c r="A70" s="50"/>
      <c r="B70" s="50"/>
      <c r="C70" s="57"/>
      <c r="D70" s="58"/>
      <c r="E70" s="51"/>
      <c r="F70" s="52"/>
      <c r="G70" s="52"/>
      <c r="H70" s="53"/>
    </row>
    <row r="71" spans="1:8" s="35" customFormat="1" ht="12" x14ac:dyDescent="0.25">
      <c r="A71" s="50"/>
      <c r="B71" s="50"/>
      <c r="C71" s="57"/>
      <c r="D71" s="58"/>
      <c r="E71" s="51"/>
      <c r="F71" s="52"/>
      <c r="G71" s="52"/>
      <c r="H71" s="53"/>
    </row>
    <row r="72" spans="1:8" s="35" customFormat="1" ht="12" x14ac:dyDescent="0.25">
      <c r="A72" s="50"/>
      <c r="B72" s="50"/>
      <c r="C72" s="57"/>
      <c r="D72" s="58"/>
      <c r="E72" s="51"/>
      <c r="F72" s="52"/>
      <c r="G72" s="52"/>
      <c r="H72" s="53"/>
    </row>
    <row r="73" spans="1:8" s="35" customFormat="1" ht="12" x14ac:dyDescent="0.25">
      <c r="A73" s="50"/>
      <c r="B73" s="50"/>
      <c r="C73" s="57"/>
      <c r="D73" s="58"/>
      <c r="E73" s="51"/>
      <c r="F73" s="52"/>
      <c r="G73" s="52"/>
      <c r="H73" s="53"/>
    </row>
    <row r="74" spans="1:8" s="35" customFormat="1" ht="12" x14ac:dyDescent="0.25">
      <c r="A74" s="50"/>
      <c r="B74" s="50"/>
      <c r="C74" s="57"/>
      <c r="D74" s="58"/>
      <c r="E74" s="51"/>
      <c r="F74" s="52"/>
      <c r="G74" s="52"/>
      <c r="H74" s="53"/>
    </row>
    <row r="75" spans="1:8" s="35" customFormat="1" ht="12" x14ac:dyDescent="0.25">
      <c r="A75" s="50"/>
      <c r="B75" s="50"/>
      <c r="C75" s="57"/>
      <c r="D75" s="58"/>
      <c r="E75" s="51"/>
      <c r="F75" s="52"/>
      <c r="G75" s="52"/>
      <c r="H75" s="53"/>
    </row>
    <row r="76" spans="1:8" s="35" customFormat="1" ht="12" x14ac:dyDescent="0.25">
      <c r="A76" s="50"/>
      <c r="B76" s="50"/>
      <c r="C76" s="57"/>
      <c r="D76" s="58"/>
      <c r="E76" s="51"/>
      <c r="F76" s="52"/>
      <c r="G76" s="52"/>
      <c r="H76" s="53"/>
    </row>
    <row r="77" spans="1:8" s="35" customFormat="1" ht="12" x14ac:dyDescent="0.25">
      <c r="A77" s="50"/>
      <c r="B77" s="50"/>
      <c r="C77" s="57"/>
      <c r="D77" s="58"/>
      <c r="E77" s="51"/>
      <c r="F77" s="52"/>
      <c r="G77" s="52"/>
      <c r="H77" s="53"/>
    </row>
    <row r="78" spans="1:8" s="35" customFormat="1" ht="12" x14ac:dyDescent="0.25">
      <c r="A78" s="50"/>
      <c r="B78" s="50"/>
      <c r="C78" s="57"/>
      <c r="D78" s="58"/>
      <c r="E78" s="51"/>
      <c r="F78" s="52"/>
      <c r="G78" s="52"/>
      <c r="H78" s="53"/>
    </row>
    <row r="79" spans="1:8" s="35" customFormat="1" ht="12" x14ac:dyDescent="0.25">
      <c r="A79" s="50"/>
      <c r="B79" s="50"/>
      <c r="C79" s="57"/>
      <c r="D79" s="58"/>
      <c r="E79" s="51"/>
      <c r="F79" s="52"/>
      <c r="G79" s="52"/>
      <c r="H79" s="53"/>
    </row>
    <row r="80" spans="1:8" s="35" customFormat="1" ht="12" x14ac:dyDescent="0.25">
      <c r="A80" s="50"/>
      <c r="B80" s="50"/>
      <c r="C80" s="57"/>
      <c r="D80" s="58"/>
      <c r="E80" s="51"/>
      <c r="F80" s="52"/>
      <c r="G80" s="52"/>
      <c r="H80" s="53"/>
    </row>
    <row r="81" spans="1:8" s="35" customFormat="1" ht="12" x14ac:dyDescent="0.25">
      <c r="A81" s="50"/>
      <c r="B81" s="50"/>
      <c r="C81" s="57"/>
      <c r="D81" s="58"/>
      <c r="E81" s="51"/>
      <c r="F81" s="52"/>
      <c r="G81" s="52"/>
      <c r="H81" s="53"/>
    </row>
    <row r="82" spans="1:8" s="35" customFormat="1" x14ac:dyDescent="0.25">
      <c r="A82" s="32"/>
      <c r="B82" s="56" t="s">
        <v>60</v>
      </c>
      <c r="C82" s="54"/>
      <c r="D82" s="33"/>
      <c r="E82" s="34"/>
      <c r="F82" s="22"/>
      <c r="G82" s="22"/>
      <c r="H82" s="18"/>
    </row>
    <row r="83" spans="1:8" s="35" customFormat="1" ht="12" x14ac:dyDescent="0.25">
      <c r="A83" s="50"/>
      <c r="B83" s="50"/>
      <c r="C83" s="57"/>
      <c r="D83" s="58"/>
      <c r="E83" s="51"/>
      <c r="F83" s="52"/>
      <c r="G83" s="52"/>
      <c r="H83" s="53"/>
    </row>
    <row r="84" spans="1:8" s="35" customFormat="1" ht="113.25" customHeight="1" x14ac:dyDescent="0.25">
      <c r="A84" s="50">
        <f>A69+10</f>
        <v>180</v>
      </c>
      <c r="B84" s="50"/>
      <c r="C84" s="57" t="s">
        <v>61</v>
      </c>
      <c r="D84" s="58" t="s">
        <v>0</v>
      </c>
      <c r="E84" s="51">
        <v>1</v>
      </c>
      <c r="F84" s="52"/>
      <c r="G84" s="52"/>
      <c r="H84" s="53">
        <f>F84*E84</f>
        <v>0</v>
      </c>
    </row>
    <row r="85" spans="1:8" s="35" customFormat="1" ht="12" x14ac:dyDescent="0.25">
      <c r="A85" s="50"/>
      <c r="B85" s="50"/>
      <c r="C85" s="57"/>
      <c r="D85" s="58"/>
      <c r="E85" s="51"/>
      <c r="F85" s="52"/>
      <c r="G85" s="52"/>
      <c r="H85" s="53"/>
    </row>
    <row r="86" spans="1:8" s="35" customFormat="1" ht="104.25" customHeight="1" x14ac:dyDescent="0.25">
      <c r="A86" s="50">
        <f>+A84+10</f>
        <v>190</v>
      </c>
      <c r="B86" s="50"/>
      <c r="C86" s="57" t="s">
        <v>62</v>
      </c>
      <c r="D86" s="58" t="s">
        <v>0</v>
      </c>
      <c r="E86" s="51">
        <v>1</v>
      </c>
      <c r="F86" s="52"/>
      <c r="G86" s="52"/>
      <c r="H86" s="53">
        <f>F86*E86</f>
        <v>0</v>
      </c>
    </row>
    <row r="87" spans="1:8" s="35" customFormat="1" ht="12" x14ac:dyDescent="0.25">
      <c r="A87" s="50"/>
      <c r="B87" s="50"/>
      <c r="C87" s="57"/>
      <c r="D87" s="58"/>
      <c r="E87" s="51"/>
      <c r="F87" s="52"/>
      <c r="G87" s="52"/>
      <c r="H87" s="53"/>
    </row>
    <row r="88" spans="1:8" s="35" customFormat="1" ht="15.75" x14ac:dyDescent="0.25">
      <c r="A88" s="31"/>
      <c r="B88" s="55" t="s">
        <v>21</v>
      </c>
      <c r="C88" s="28"/>
      <c r="D88" s="19"/>
      <c r="E88" s="16"/>
      <c r="F88" s="20"/>
      <c r="G88" s="20"/>
      <c r="H88" s="14"/>
    </row>
    <row r="89" spans="1:8" s="35" customFormat="1" ht="15.75" x14ac:dyDescent="0.25">
      <c r="A89" s="31"/>
      <c r="B89" s="55"/>
      <c r="C89" s="28"/>
      <c r="D89" s="19"/>
      <c r="E89" s="16"/>
      <c r="F89" s="20"/>
      <c r="G89" s="20"/>
      <c r="H89" s="14"/>
    </row>
    <row r="90" spans="1:8" s="35" customFormat="1" x14ac:dyDescent="0.25">
      <c r="A90" s="32"/>
      <c r="B90" s="56" t="s">
        <v>22</v>
      </c>
      <c r="C90" s="54"/>
      <c r="D90" s="33"/>
      <c r="E90" s="34"/>
      <c r="F90" s="22"/>
      <c r="G90" s="22"/>
      <c r="H90" s="18"/>
    </row>
    <row r="91" spans="1:8" s="35" customFormat="1" ht="12" x14ac:dyDescent="0.25">
      <c r="A91" s="50"/>
      <c r="B91" s="50"/>
      <c r="C91" s="59"/>
      <c r="D91" s="58"/>
      <c r="E91" s="51"/>
      <c r="F91" s="52"/>
      <c r="G91" s="52"/>
      <c r="H91" s="53"/>
    </row>
    <row r="92" spans="1:8" s="35" customFormat="1" ht="48" x14ac:dyDescent="0.25">
      <c r="A92" s="50">
        <f>+A86+10</f>
        <v>200</v>
      </c>
      <c r="B92" s="50" t="s">
        <v>30</v>
      </c>
      <c r="C92" s="59" t="s">
        <v>23</v>
      </c>
      <c r="D92" s="58" t="s">
        <v>18</v>
      </c>
      <c r="E92" s="51">
        <f>+E18</f>
        <v>200</v>
      </c>
      <c r="F92" s="52"/>
      <c r="G92" s="52"/>
      <c r="H92" s="53">
        <f>F92*E92</f>
        <v>0</v>
      </c>
    </row>
    <row r="93" spans="1:8" s="35" customFormat="1" ht="12" x14ac:dyDescent="0.25">
      <c r="A93" s="50"/>
      <c r="B93" s="50"/>
      <c r="C93" s="59"/>
      <c r="D93" s="58"/>
      <c r="E93" s="51"/>
      <c r="F93" s="52"/>
      <c r="G93" s="52"/>
      <c r="H93" s="53"/>
    </row>
    <row r="94" spans="1:8" s="35" customFormat="1" x14ac:dyDescent="0.25">
      <c r="A94" s="32"/>
      <c r="B94" s="56" t="s">
        <v>24</v>
      </c>
      <c r="C94" s="54"/>
      <c r="D94" s="33"/>
      <c r="E94" s="34"/>
      <c r="F94" s="22"/>
      <c r="G94" s="22"/>
      <c r="H94" s="18"/>
    </row>
    <row r="95" spans="1:8" s="35" customFormat="1" ht="12" x14ac:dyDescent="0.25">
      <c r="A95" s="50"/>
      <c r="B95" s="50"/>
      <c r="C95" s="59"/>
      <c r="D95" s="58"/>
      <c r="E95" s="51"/>
      <c r="F95" s="52"/>
      <c r="G95" s="52"/>
      <c r="H95" s="53"/>
    </row>
    <row r="96" spans="1:8" ht="60" x14ac:dyDescent="0.25">
      <c r="A96" s="50">
        <f>A92+10</f>
        <v>210</v>
      </c>
      <c r="B96" s="50" t="s">
        <v>31</v>
      </c>
      <c r="C96" s="59" t="s">
        <v>25</v>
      </c>
      <c r="D96" s="58" t="s">
        <v>0</v>
      </c>
      <c r="E96" s="51">
        <v>2</v>
      </c>
      <c r="F96" s="52"/>
      <c r="G96" s="52"/>
      <c r="H96" s="53">
        <f>F96*E96</f>
        <v>0</v>
      </c>
    </row>
    <row r="97" spans="3:8" ht="15.75" x14ac:dyDescent="0.25">
      <c r="H97" s="23">
        <f>SUM(H18:H96)</f>
        <v>0</v>
      </c>
    </row>
    <row r="98" spans="3:8" ht="15.75" x14ac:dyDescent="0.25">
      <c r="H98" s="23">
        <f>H97*0.16</f>
        <v>0</v>
      </c>
    </row>
    <row r="99" spans="3:8" ht="15.75" x14ac:dyDescent="0.25">
      <c r="H99" s="23">
        <f>H98+H97</f>
        <v>0</v>
      </c>
    </row>
    <row r="100" spans="3:8" x14ac:dyDescent="0.25">
      <c r="C100" s="36" t="s">
        <v>9</v>
      </c>
    </row>
    <row r="101" spans="3:8" ht="36.75" customHeight="1" x14ac:dyDescent="0.25">
      <c r="C101" s="67"/>
      <c r="D101" s="68"/>
      <c r="E101" s="68"/>
      <c r="F101" s="69"/>
      <c r="G101" s="70"/>
    </row>
  </sheetData>
  <protectedRanges>
    <protectedRange sqref="F12:G12" name="Rango1"/>
  </protectedRanges>
  <mergeCells count="4">
    <mergeCell ref="C3:H3"/>
    <mergeCell ref="C4:H4"/>
    <mergeCell ref="C5:H5"/>
    <mergeCell ref="C101:F101"/>
  </mergeCells>
  <pageMargins left="0.31496062992125984" right="0.31496062992125984" top="0.74803149606299213" bottom="0.82677165354330717" header="0.31496062992125984" footer="0.31496062992125984"/>
  <pageSetup scale="8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Puente Peatonal</vt:lpstr>
      <vt:lpstr>'Puente Peatonal'!Área_de_impresión</vt:lpstr>
      <vt:lpstr>'Puente Peatonal'!Títulos_a_imprimir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Administrador</cp:lastModifiedBy>
  <cp:lastPrinted>2016-10-19T19:10:26Z</cp:lastPrinted>
  <dcterms:created xsi:type="dcterms:W3CDTF">2016-02-04T15:17:47Z</dcterms:created>
  <dcterms:modified xsi:type="dcterms:W3CDTF">2016-10-19T22:25:54Z</dcterms:modified>
</cp:coreProperties>
</file>